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6990" windowWidth="15480" windowHeight="6330"/>
  </bookViews>
  <sheets>
    <sheet name="Регион ФФПП 2023" sheetId="115" r:id="rId1"/>
    <sheet name="ИНП2023" sheetId="61" r:id="rId2"/>
    <sheet name="ИБР2023" sheetId="94" r:id="rId3"/>
  </sheets>
  <definedNames>
    <definedName name="_xlnm.Print_Titles" localSheetId="2">ИБР2023!$A:$B</definedName>
    <definedName name="_xlnm.Print_Titles" localSheetId="1">ИНП2023!$A:$B,ИНП2023!$3:$8</definedName>
    <definedName name="_xlnm.Print_Titles" localSheetId="0">'Регион ФФПП 2023'!$A:$B</definedName>
    <definedName name="_xlnm.Print_Area" localSheetId="2">ИБР2023!$A$1:$AR$25</definedName>
    <definedName name="_xlnm.Print_Area" localSheetId="1">ИНП2023!$A$1:$U$25</definedName>
    <definedName name="_xlnm.Print_Area" localSheetId="0">'Регион ФФПП 2023'!$A$1:$O$28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27" i="115" l="1"/>
  <c r="L25" i="115"/>
  <c r="G9" i="61" l="1"/>
  <c r="G10" i="61"/>
  <c r="O9" i="61" l="1"/>
  <c r="O11" i="61"/>
  <c r="O13" i="61"/>
  <c r="O15" i="61"/>
  <c r="O16" i="61"/>
  <c r="O18" i="61"/>
  <c r="O19" i="61"/>
  <c r="O20" i="61"/>
  <c r="O21" i="61"/>
  <c r="O22" i="61"/>
  <c r="O23" i="61"/>
  <c r="O24" i="61"/>
  <c r="G11" i="61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 l="1"/>
  <c r="AO10" i="94" l="1"/>
  <c r="AO9" i="94"/>
  <c r="AM25" i="94" l="1"/>
  <c r="N11" i="94" l="1"/>
  <c r="N12" i="94"/>
  <c r="N13" i="94"/>
  <c r="N14" i="94"/>
  <c r="N15" i="94"/>
  <c r="N16" i="94"/>
  <c r="N17" i="94"/>
  <c r="N18" i="94"/>
  <c r="N19" i="94"/>
  <c r="N20" i="94"/>
  <c r="N21" i="94"/>
  <c r="N22" i="94"/>
  <c r="N23" i="94"/>
  <c r="N24" i="94"/>
  <c r="S9" i="61" l="1"/>
  <c r="C25" i="61"/>
  <c r="S23" i="61" l="1"/>
  <c r="S22" i="61"/>
  <c r="S21" i="61"/>
  <c r="S20" i="61"/>
  <c r="S19" i="61"/>
  <c r="S18" i="61"/>
  <c r="K23" i="61"/>
  <c r="K22" i="61"/>
  <c r="K21" i="61"/>
  <c r="K20" i="61"/>
  <c r="K19" i="61"/>
  <c r="K18" i="61"/>
  <c r="AF25" i="94"/>
  <c r="AL21" i="94"/>
  <c r="AL22" i="94"/>
  <c r="AL23" i="94"/>
  <c r="AL24" i="94"/>
  <c r="AJ25" i="94"/>
  <c r="AL20" i="94"/>
  <c r="AL19" i="94"/>
  <c r="T23" i="61" l="1"/>
  <c r="F26" i="115" s="1"/>
  <c r="T22" i="61"/>
  <c r="F25" i="115" s="1"/>
  <c r="T21" i="61"/>
  <c r="F24" i="115" s="1"/>
  <c r="T19" i="61"/>
  <c r="F22" i="115" s="1"/>
  <c r="T20" i="61"/>
  <c r="F23" i="115" s="1"/>
  <c r="T18" i="61"/>
  <c r="F21" i="115" s="1"/>
  <c r="AI23" i="94"/>
  <c r="AG25" i="94"/>
  <c r="AE25" i="94"/>
  <c r="AD19" i="94"/>
  <c r="AD20" i="94"/>
  <c r="AD21" i="94"/>
  <c r="AD22" i="94"/>
  <c r="AD23" i="94"/>
  <c r="AD24" i="94"/>
  <c r="AB19" i="94"/>
  <c r="AB20" i="94"/>
  <c r="AB21" i="94"/>
  <c r="AB22" i="94"/>
  <c r="AB23" i="94"/>
  <c r="AB24" i="94"/>
  <c r="Z19" i="94"/>
  <c r="Z20" i="94"/>
  <c r="Z21" i="94"/>
  <c r="Z22" i="94"/>
  <c r="Z23" i="94"/>
  <c r="Z24" i="94"/>
  <c r="X19" i="94"/>
  <c r="X20" i="94"/>
  <c r="X21" i="94"/>
  <c r="X22" i="94"/>
  <c r="X23" i="94"/>
  <c r="X24" i="94"/>
  <c r="V19" i="94"/>
  <c r="V20" i="94"/>
  <c r="V21" i="94"/>
  <c r="V22" i="94"/>
  <c r="V23" i="94"/>
  <c r="V24" i="94"/>
  <c r="T19" i="94"/>
  <c r="T20" i="94"/>
  <c r="T21" i="94"/>
  <c r="T22" i="94"/>
  <c r="T23" i="94"/>
  <c r="T24" i="94"/>
  <c r="R19" i="94"/>
  <c r="R20" i="94"/>
  <c r="R21" i="94"/>
  <c r="R22" i="94"/>
  <c r="R23" i="94"/>
  <c r="R24" i="94"/>
  <c r="P19" i="94"/>
  <c r="P20" i="94"/>
  <c r="P21" i="94"/>
  <c r="P22" i="94"/>
  <c r="P23" i="94"/>
  <c r="P24" i="94"/>
  <c r="G19" i="94" l="1"/>
  <c r="I19" i="94" s="1"/>
  <c r="G20" i="94"/>
  <c r="I20" i="94" s="1"/>
  <c r="G21" i="94"/>
  <c r="I21" i="94" s="1"/>
  <c r="G22" i="94"/>
  <c r="I22" i="94" s="1"/>
  <c r="G23" i="94"/>
  <c r="I23" i="94" s="1"/>
  <c r="G24" i="94"/>
  <c r="I24" i="94" s="1"/>
  <c r="E19" i="94"/>
  <c r="E20" i="94"/>
  <c r="E21" i="94"/>
  <c r="E22" i="94"/>
  <c r="E23" i="94"/>
  <c r="E24" i="94"/>
  <c r="C25" i="94"/>
  <c r="H23" i="115"/>
  <c r="H24" i="115"/>
  <c r="H25" i="115"/>
  <c r="H26" i="115"/>
  <c r="C28" i="115"/>
  <c r="AP24" i="94" l="1"/>
  <c r="AQ24" i="94" s="1"/>
  <c r="AP21" i="94"/>
  <c r="AQ21" i="94" s="1"/>
  <c r="AP23" i="94"/>
  <c r="AQ23" i="94" s="1"/>
  <c r="AP20" i="94"/>
  <c r="AQ20" i="94" s="1"/>
  <c r="AP22" i="94"/>
  <c r="AQ22" i="94" s="1"/>
  <c r="AP19" i="94"/>
  <c r="AQ19" i="94" s="1"/>
  <c r="Q25" i="61"/>
  <c r="P25" i="61"/>
  <c r="AJ56" i="94" l="1"/>
  <c r="AL18" i="94"/>
  <c r="AL17" i="94"/>
  <c r="AL16" i="94"/>
  <c r="AL15" i="94"/>
  <c r="AL14" i="94"/>
  <c r="AL13" i="94"/>
  <c r="AL12" i="94"/>
  <c r="AL11" i="94"/>
  <c r="AL10" i="94"/>
  <c r="AL9" i="94"/>
  <c r="AI9" i="94"/>
  <c r="AI25" i="94" s="1"/>
  <c r="AC56" i="94"/>
  <c r="AL25" i="94" l="1"/>
  <c r="AG56" i="94"/>
  <c r="L9" i="94" l="1"/>
  <c r="L10" i="94"/>
  <c r="J25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5" i="94" l="1"/>
  <c r="S10" i="61" l="1"/>
  <c r="S11" i="61"/>
  <c r="S12" i="61"/>
  <c r="S13" i="61"/>
  <c r="S14" i="61"/>
  <c r="S15" i="61"/>
  <c r="S16" i="61"/>
  <c r="S17" i="61"/>
  <c r="S24" i="61"/>
  <c r="K10" i="61"/>
  <c r="K11" i="61"/>
  <c r="K12" i="61"/>
  <c r="K13" i="61"/>
  <c r="K14" i="61"/>
  <c r="K15" i="61"/>
  <c r="K16" i="61"/>
  <c r="K17" i="61"/>
  <c r="K24" i="61"/>
  <c r="K9" i="61"/>
  <c r="T9" i="61" s="1"/>
  <c r="I25" i="61" l="1"/>
  <c r="L11" i="115" l="1"/>
  <c r="AD9" i="94" l="1"/>
  <c r="AB9" i="94"/>
  <c r="X9" i="94"/>
  <c r="T9" i="94"/>
  <c r="R9" i="94"/>
  <c r="N9" i="94"/>
  <c r="Z9" i="94"/>
  <c r="V9" i="94"/>
  <c r="P9" i="94"/>
  <c r="AD17" i="94"/>
  <c r="AB17" i="94"/>
  <c r="X17" i="94"/>
  <c r="R17" i="94"/>
  <c r="Z17" i="94"/>
  <c r="V17" i="94"/>
  <c r="T17" i="94"/>
  <c r="P17" i="94"/>
  <c r="AD15" i="94"/>
  <c r="AB15" i="94"/>
  <c r="X15" i="94"/>
  <c r="R15" i="94"/>
  <c r="Z15" i="94"/>
  <c r="V15" i="94"/>
  <c r="T15" i="94"/>
  <c r="P15" i="94"/>
  <c r="AD13" i="94"/>
  <c r="AB13" i="94"/>
  <c r="X13" i="94"/>
  <c r="R13" i="94"/>
  <c r="Z13" i="94"/>
  <c r="V13" i="94"/>
  <c r="T13" i="94"/>
  <c r="P13" i="94"/>
  <c r="AD12" i="94"/>
  <c r="AB12" i="94"/>
  <c r="X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8" i="94"/>
  <c r="V18" i="94"/>
  <c r="T18" i="94"/>
  <c r="P18" i="94"/>
  <c r="AD18" i="94"/>
  <c r="AB18" i="94"/>
  <c r="X18" i="94"/>
  <c r="R18" i="94"/>
  <c r="Z16" i="94"/>
  <c r="V16" i="94"/>
  <c r="T16" i="94"/>
  <c r="P16" i="94"/>
  <c r="AD16" i="94"/>
  <c r="AB16" i="94"/>
  <c r="X16" i="94"/>
  <c r="R16" i="94"/>
  <c r="Z14" i="94"/>
  <c r="V14" i="94"/>
  <c r="T14" i="94"/>
  <c r="P14" i="94"/>
  <c r="AD14" i="94"/>
  <c r="AB14" i="94"/>
  <c r="X14" i="94"/>
  <c r="R14" i="94"/>
  <c r="Z11" i="94"/>
  <c r="V11" i="94"/>
  <c r="T11" i="94"/>
  <c r="R11" i="94"/>
  <c r="P11" i="94"/>
  <c r="AD11" i="94"/>
  <c r="AB11" i="94"/>
  <c r="X11" i="94"/>
  <c r="G18" i="94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6" i="94"/>
  <c r="C56" i="94"/>
  <c r="Z55" i="94"/>
  <c r="X55" i="94"/>
  <c r="V55" i="94"/>
  <c r="Z54" i="94"/>
  <c r="X54" i="94"/>
  <c r="V54" i="94"/>
  <c r="Z53" i="94"/>
  <c r="X53" i="94"/>
  <c r="V53" i="94"/>
  <c r="Z52" i="94"/>
  <c r="X52" i="94"/>
  <c r="V52" i="94"/>
  <c r="Z51" i="94"/>
  <c r="X51" i="94"/>
  <c r="V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N25" i="94" l="1"/>
  <c r="V25" i="94"/>
  <c r="T25" i="94"/>
  <c r="Z25" i="94"/>
  <c r="X25" i="94"/>
  <c r="AB25" i="94"/>
  <c r="P25" i="94"/>
  <c r="R25" i="94"/>
  <c r="AD25" i="94"/>
  <c r="E25" i="94"/>
  <c r="AP11" i="94"/>
  <c r="AQ11" i="94" s="1"/>
  <c r="AP14" i="94"/>
  <c r="AP16" i="94"/>
  <c r="AP18" i="94"/>
  <c r="AP10" i="94"/>
  <c r="AQ10" i="94" s="1"/>
  <c r="AP12" i="94"/>
  <c r="AQ12" i="94" s="1"/>
  <c r="AP13" i="94"/>
  <c r="AQ13" i="94" s="1"/>
  <c r="AP15" i="94"/>
  <c r="AQ15" i="94" s="1"/>
  <c r="AP17" i="94"/>
  <c r="AQ17" i="94" s="1"/>
  <c r="AO25" i="94"/>
  <c r="V56" i="94"/>
  <c r="Z56" i="94"/>
  <c r="F25" i="94"/>
  <c r="G9" i="94"/>
  <c r="I9" i="94" s="1"/>
  <c r="AP9" i="94" s="1"/>
  <c r="X56" i="94"/>
  <c r="S25" i="61"/>
  <c r="O10" i="61"/>
  <c r="T10" i="61" s="1"/>
  <c r="O12" i="61"/>
  <c r="T12" i="61" s="1"/>
  <c r="F15" i="115" s="1"/>
  <c r="T13" i="61"/>
  <c r="F16" i="115" s="1"/>
  <c r="O14" i="61"/>
  <c r="L25" i="61"/>
  <c r="F12" i="115"/>
  <c r="AQ9" i="94" l="1"/>
  <c r="AP25" i="94"/>
  <c r="G25" i="94"/>
  <c r="I25" i="94"/>
  <c r="T15" i="61"/>
  <c r="F18" i="115" s="1"/>
  <c r="T17" i="61"/>
  <c r="F20" i="115" s="1"/>
  <c r="F13" i="115"/>
  <c r="T24" i="61"/>
  <c r="F27" i="115" s="1"/>
  <c r="H27" i="115" s="1"/>
  <c r="T16" i="61"/>
  <c r="F19" i="115" s="1"/>
  <c r="T14" i="61"/>
  <c r="F17" i="115" s="1"/>
  <c r="T11" i="61"/>
  <c r="F14" i="115" s="1"/>
  <c r="AQ18" i="94"/>
  <c r="AQ14" i="94"/>
  <c r="AQ16" i="94"/>
  <c r="O25" i="61"/>
  <c r="AR22" i="94" l="1"/>
  <c r="E25" i="115" s="1"/>
  <c r="G25" i="115" s="1"/>
  <c r="AR19" i="94"/>
  <c r="E22" i="115" s="1"/>
  <c r="AR23" i="94"/>
  <c r="E26" i="115" s="1"/>
  <c r="G26" i="115" s="1"/>
  <c r="AR20" i="94"/>
  <c r="E23" i="115" s="1"/>
  <c r="G23" i="115" s="1"/>
  <c r="AR24" i="94"/>
  <c r="E27" i="115" s="1"/>
  <c r="G27" i="115" s="1"/>
  <c r="AR21" i="94"/>
  <c r="E24" i="115" s="1"/>
  <c r="G24" i="115" s="1"/>
  <c r="AR9" i="94"/>
  <c r="E12" i="115" s="1"/>
  <c r="AR25" i="94"/>
  <c r="AR16" i="94"/>
  <c r="E19" i="115" s="1"/>
  <c r="AR10" i="94"/>
  <c r="E13" i="115" s="1"/>
  <c r="G13" i="115" s="1"/>
  <c r="AR12" i="94"/>
  <c r="E15" i="115" s="1"/>
  <c r="AR13" i="94"/>
  <c r="E16" i="115" s="1"/>
  <c r="AR15" i="94"/>
  <c r="E18" i="115" s="1"/>
  <c r="AR17" i="94"/>
  <c r="E20" i="115" s="1"/>
  <c r="AR11" i="94"/>
  <c r="E14" i="115" s="1"/>
  <c r="G14" i="115" s="1"/>
  <c r="AR14" i="94"/>
  <c r="E17" i="115" s="1"/>
  <c r="AR18" i="94"/>
  <c r="E21" i="115" s="1"/>
  <c r="AQ25" i="94"/>
  <c r="H18" i="115"/>
  <c r="H17" i="115"/>
  <c r="H15" i="115"/>
  <c r="E28" i="115" l="1"/>
  <c r="G12" i="115"/>
  <c r="H21" i="115"/>
  <c r="G15" i="115"/>
  <c r="H16" i="115"/>
  <c r="H19" i="115"/>
  <c r="H20" i="115"/>
  <c r="H13" i="115"/>
  <c r="H14" i="115"/>
  <c r="H12" i="115"/>
  <c r="G16" i="115"/>
  <c r="G18" i="115"/>
  <c r="G20" i="115"/>
  <c r="G17" i="115"/>
  <c r="G19" i="115"/>
  <c r="G21" i="115"/>
  <c r="G28" i="115" l="1"/>
  <c r="K25" i="61" l="1"/>
  <c r="H25" i="61"/>
  <c r="D25" i="61" l="1"/>
  <c r="T25" i="61" l="1"/>
  <c r="F28" i="115" l="1"/>
  <c r="J2" i="115" s="1"/>
  <c r="U9" i="61"/>
  <c r="D12" i="115" s="1"/>
  <c r="I12" i="115" s="1"/>
  <c r="U22" i="61"/>
  <c r="D25" i="115" s="1"/>
  <c r="I25" i="115" s="1"/>
  <c r="U21" i="61"/>
  <c r="D24" i="115" s="1"/>
  <c r="I24" i="115" s="1"/>
  <c r="U23" i="61"/>
  <c r="D26" i="115" s="1"/>
  <c r="I26" i="115" s="1"/>
  <c r="U19" i="61"/>
  <c r="D22" i="115" s="1"/>
  <c r="U20" i="61"/>
  <c r="D23" i="115" s="1"/>
  <c r="I23" i="115" s="1"/>
  <c r="G22" i="115"/>
  <c r="U18" i="61"/>
  <c r="D21" i="115" s="1"/>
  <c r="U12" i="61"/>
  <c r="D15" i="115" s="1"/>
  <c r="I15" i="115" s="1"/>
  <c r="U11" i="61"/>
  <c r="D14" i="115" s="1"/>
  <c r="I14" i="115" s="1"/>
  <c r="U14" i="61"/>
  <c r="D17" i="115" s="1"/>
  <c r="I17" i="115" s="1"/>
  <c r="U16" i="61"/>
  <c r="D19" i="115" s="1"/>
  <c r="I19" i="115" s="1"/>
  <c r="U24" i="61"/>
  <c r="U13" i="61"/>
  <c r="D16" i="115" s="1"/>
  <c r="I16" i="115" s="1"/>
  <c r="U15" i="61"/>
  <c r="D18" i="115" s="1"/>
  <c r="I18" i="115" s="1"/>
  <c r="U17" i="61"/>
  <c r="D20" i="115" s="1"/>
  <c r="I20" i="115" s="1"/>
  <c r="U10" i="61"/>
  <c r="D13" i="115" s="1"/>
  <c r="I13" i="115" s="1"/>
  <c r="U25" i="61"/>
  <c r="J23" i="115" l="1"/>
  <c r="J24" i="115"/>
  <c r="J25" i="115"/>
  <c r="J26" i="115"/>
  <c r="I21" i="115"/>
  <c r="J21" i="115" s="1"/>
  <c r="D27" i="115"/>
  <c r="I27" i="115" s="1"/>
  <c r="J27" i="115" s="1"/>
  <c r="H22" i="115"/>
  <c r="H28" i="115" s="1"/>
  <c r="D28" i="115"/>
  <c r="I22" i="115"/>
  <c r="J22" i="115" s="1"/>
  <c r="J18" i="115"/>
  <c r="J17" i="115"/>
  <c r="J16" i="115"/>
  <c r="J12" i="115"/>
  <c r="J14" i="115"/>
  <c r="J13" i="115"/>
  <c r="J20" i="115"/>
  <c r="J19" i="115"/>
  <c r="J15" i="115"/>
  <c r="I28" i="115" l="1"/>
  <c r="J28" i="115"/>
  <c r="K17" i="115" s="1"/>
  <c r="K21" i="115" l="1"/>
  <c r="K23" i="115"/>
  <c r="K12" i="115"/>
  <c r="K13" i="115"/>
  <c r="K20" i="115"/>
  <c r="K16" i="115"/>
  <c r="K14" i="115"/>
  <c r="K18" i="115"/>
  <c r="K19" i="115"/>
  <c r="K15" i="115"/>
  <c r="K24" i="115"/>
  <c r="K27" i="115"/>
  <c r="K26" i="115"/>
  <c r="K22" i="115"/>
  <c r="K25" i="115"/>
  <c r="K28" i="115" l="1"/>
  <c r="L26" i="115" s="1"/>
  <c r="L15" i="115" l="1"/>
  <c r="N15" i="115" s="1"/>
  <c r="O15" i="115" s="1"/>
  <c r="M27" i="115"/>
  <c r="L12" i="115"/>
  <c r="N12" i="115" s="1"/>
  <c r="O12" i="115" s="1"/>
  <c r="L17" i="115"/>
  <c r="N17" i="115" s="1"/>
  <c r="O17" i="115" s="1"/>
  <c r="L24" i="115"/>
  <c r="M24" i="115" s="1"/>
  <c r="L18" i="115"/>
  <c r="M18" i="115" s="1"/>
  <c r="L19" i="115"/>
  <c r="M19" i="115" s="1"/>
  <c r="L16" i="115"/>
  <c r="N16" i="115" s="1"/>
  <c r="O16" i="115" s="1"/>
  <c r="L22" i="115"/>
  <c r="M22" i="115" s="1"/>
  <c r="L21" i="115"/>
  <c r="M21" i="115" s="1"/>
  <c r="L23" i="115"/>
  <c r="N23" i="115" s="1"/>
  <c r="O23" i="115" s="1"/>
  <c r="N25" i="115"/>
  <c r="O25" i="115" s="1"/>
  <c r="L14" i="115"/>
  <c r="N14" i="115" s="1"/>
  <c r="O14" i="115" s="1"/>
  <c r="L20" i="115"/>
  <c r="M20" i="115" s="1"/>
  <c r="L13" i="115"/>
  <c r="M13" i="115" s="1"/>
  <c r="N26" i="115"/>
  <c r="O26" i="115" s="1"/>
  <c r="N19" i="115" l="1"/>
  <c r="O19" i="115" s="1"/>
  <c r="M12" i="115"/>
  <c r="M14" i="115"/>
  <c r="M17" i="115"/>
  <c r="M16" i="115"/>
  <c r="N24" i="115"/>
  <c r="O24" i="115" s="1"/>
  <c r="M25" i="115"/>
  <c r="M15" i="115"/>
  <c r="M26" i="115"/>
  <c r="N13" i="115"/>
  <c r="O13" i="115" s="1"/>
  <c r="N20" i="115"/>
  <c r="O20" i="115" s="1"/>
  <c r="N27" i="115"/>
  <c r="O27" i="115" s="1"/>
  <c r="N18" i="115"/>
  <c r="O18" i="115" s="1"/>
  <c r="N21" i="115"/>
  <c r="O21" i="115" s="1"/>
  <c r="N22" i="115"/>
  <c r="O22" i="115" s="1"/>
  <c r="M23" i="115"/>
  <c r="L28" i="115"/>
  <c r="M28" i="115" l="1"/>
  <c r="O28" i="115"/>
  <c r="N28" i="115"/>
</calcChain>
</file>

<file path=xl/sharedStrings.xml><?xml version="1.0" encoding="utf-8"?>
<sst xmlns="http://schemas.openxmlformats.org/spreadsheetml/2006/main" count="320" uniqueCount="179">
  <si>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</si>
  <si>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</si>
  <si>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</si>
  <si>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</si>
  <si>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</si>
  <si>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</si>
  <si>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</si>
  <si>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</si>
  <si>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</si>
  <si>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</si>
  <si>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</si>
  <si>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</si>
  <si>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</si>
  <si>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</si>
  <si>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</si>
  <si>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</si>
  <si>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</si>
  <si>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</si>
  <si>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</si>
  <si>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</si>
  <si>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</si>
  <si>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</si>
  <si>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</si>
  <si>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</si>
  <si>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</si>
  <si>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</si>
  <si>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</si>
  <si>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</si>
  <si>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</si>
  <si>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</si>
  <si>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</si>
  <si>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</si>
  <si>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</si>
  <si>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</si>
  <si>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</si>
  <si>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</si>
  <si>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</si>
  <si>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</si>
  <si>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</si>
  <si>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</si>
  <si>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</si>
  <si>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</si>
  <si>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</si>
  <si>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</si>
  <si>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</si>
  <si>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</si>
  <si>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</si>
  <si>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</si>
  <si>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</si>
  <si>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</si>
  <si>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</si>
  <si>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</si>
  <si>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</si>
  <si>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</si>
  <si>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</si>
  <si>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</si>
  <si>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</si>
  <si>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</si>
  <si>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</si>
  <si>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</si>
  <si>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</si>
  <si>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</si>
  <si>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</si>
  <si>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</si>
  <si>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</si>
  <si>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</si>
  <si>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</si>
  <si>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</si>
  <si>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</si>
  <si>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</si>
  <si>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</si>
  <si>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</si>
  <si>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</si>
  <si>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</si>
  <si>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</si>
  <si>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</si>
  <si>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</si>
  <si>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</si>
  <si>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</si>
  <si>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</si>
  <si>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</si>
  <si>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</si>
  <si>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</si>
  <si>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</si>
  <si>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</si>
  <si>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</si>
  <si>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</si>
  <si>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</si>
  <si>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</si>
  <si>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</si>
  <si>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</si>
  <si>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</si>
  <si>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</si>
  <si>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</si>
  <si>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</si>
  <si>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</si>
  <si>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</si>
  <si>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</si>
  <si>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</si>
  <si>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</si>
  <si>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</si>
  <si>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</si>
  <si>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</si>
  <si>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</si>
  <si>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</si>
  <si>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</si>
  <si>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</si>
  <si>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</si>
  <si>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</si>
  <si>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</si>
  <si>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</si>
  <si>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</si>
  <si>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</si>
  <si>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</si>
  <si>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</si>
  <si>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</si>
  <si>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</si>
  <si>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</si>
  <si>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</si>
  <si>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</si>
  <si>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</si>
  <si>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</si>
  <si>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</si>
  <si>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</si>
  <si>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</si>
  <si>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</si>
  <si>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</si>
  <si>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</si>
  <si>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</si>
  <si>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</si>
  <si>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</si>
  <si>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</si>
  <si>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</si>
  <si>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</si>
  <si>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</si>
  <si>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</si>
  <si>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</si>
  <si>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</si>
  <si>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</si>
  <si>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</si>
  <si>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</si>
  <si>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</si>
  <si>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</si>
  <si>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</si>
  <si>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Почепское г.п.</t>
  </si>
  <si>
    <t>Рамасухское г.п.</t>
  </si>
  <si>
    <t>Бакланское с.п</t>
  </si>
  <si>
    <t>Бельковское с.п.</t>
  </si>
  <si>
    <t>Витовское с.п.</t>
  </si>
  <si>
    <t>Гущинское с.п.</t>
  </si>
  <si>
    <t>Дмитровское с.п.</t>
  </si>
  <si>
    <t>Доманичское с.п.</t>
  </si>
  <si>
    <t>Краснорогское с.п.</t>
  </si>
  <si>
    <t>Московское с.п.</t>
  </si>
  <si>
    <t>Первомайское с.п.</t>
  </si>
  <si>
    <t>Польниковское с.п.</t>
  </si>
  <si>
    <t>Сетоловское с.п.</t>
  </si>
  <si>
    <t>Чоповское с.п.</t>
  </si>
  <si>
    <t>Бакланское с.п.</t>
  </si>
  <si>
    <t>12</t>
  </si>
  <si>
    <t>13</t>
  </si>
  <si>
    <t>14</t>
  </si>
  <si>
    <t>15</t>
  </si>
  <si>
    <t>16</t>
  </si>
  <si>
    <t>39=37×38</t>
  </si>
  <si>
    <t>норма расходов га 1 жителя на культуру, тыс. рублей</t>
  </si>
  <si>
    <t>Расходы на культуру, тыс. рублей</t>
  </si>
  <si>
    <t>Численность населения на 01.01.2019 года</t>
  </si>
  <si>
    <t xml:space="preserve">5 </t>
  </si>
  <si>
    <t>предоставляемых за счет субвенций из областного бюджета, на 2023 год</t>
  </si>
  <si>
    <t>Численность постоянного населения на 01.01.2020, чел.</t>
  </si>
  <si>
    <t>РАСЧЕТ индекса налогового потенциала на 2023 год</t>
  </si>
  <si>
    <t>РАСЧЕТ индекса бюджетных расходов на 2023 год</t>
  </si>
  <si>
    <t>Численность постоянного населения на 1.01.2020, чел.</t>
  </si>
  <si>
    <t xml:space="preserve">Речицкое с.п. </t>
  </si>
  <si>
    <t xml:space="preserve">Семецкое с.п. </t>
  </si>
  <si>
    <t xml:space="preserve">Речицкое с.п </t>
  </si>
  <si>
    <t>Семецкое с.п.</t>
  </si>
  <si>
    <t xml:space="preserve">Доля налога в оценке ФОТ (2020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</si>
</sst>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  <font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166" fontId="47" fillId="0" borderId="0" xfId="2" applyNumberFormat="1" applyFont="1"/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" fontId="44" fillId="2" borderId="1" xfId="2" applyNumberFormat="1" applyFont="1" applyFill="1" applyBorder="1"/>
    <xf numFmtId="168" fontId="44" fillId="2" borderId="1" xfId="2" applyNumberFormat="1" applyFont="1" applyFill="1" applyBorder="1" applyAlignment="1">
      <alignment horizontal="center"/>
    </xf>
    <xf numFmtId="166" fontId="44" fillId="2" borderId="1" xfId="2" applyNumberFormat="1" applyFont="1" applyFill="1" applyBorder="1"/>
    <xf numFmtId="166" fontId="44" fillId="2" borderId="1" xfId="2" applyNumberFormat="1" applyFont="1" applyFill="1" applyBorder="1" applyAlignment="1">
      <alignment horizontal="center"/>
    </xf>
    <xf numFmtId="168" fontId="44" fillId="2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7" fillId="0" borderId="3" xfId="2" applyFont="1" applyFill="1" applyBorder="1"/>
    <xf numFmtId="0" fontId="7" fillId="0" borderId="1" xfId="2" applyFont="1" applyFill="1" applyBorder="1"/>
    <xf numFmtId="169" fontId="24" fillId="0" borderId="1" xfId="2" applyNumberFormat="1" applyFont="1" applyFill="1" applyBorder="1" applyProtection="1">
      <protection locked="0"/>
    </xf>
    <xf numFmtId="170" fontId="24" fillId="0" borderId="1" xfId="2" applyNumberFormat="1" applyFont="1" applyFill="1" applyBorder="1" applyProtection="1">
      <protection locked="0"/>
    </xf>
    <xf numFmtId="0" fontId="4" fillId="0" borderId="0" xfId="2" applyFont="1" applyFill="1" applyBorder="1" applyAlignment="1">
      <alignment wrapText="1"/>
    </xf>
    <xf numFmtId="166" fontId="43" fillId="0" borderId="0" xfId="2" applyNumberFormat="1" applyFont="1" applyFill="1" applyBorder="1" applyProtection="1">
      <protection locked="0"/>
    </xf>
    <xf numFmtId="0" fontId="4" fillId="0" borderId="0" xfId="2" applyFont="1" applyBorder="1" applyAlignment="1">
      <alignment wrapText="1"/>
    </xf>
    <xf numFmtId="168" fontId="44" fillId="2" borderId="0" xfId="2" applyNumberFormat="1" applyFont="1" applyFill="1" applyBorder="1"/>
    <xf numFmtId="0" fontId="33" fillId="4" borderId="0" xfId="2" applyFont="1" applyFill="1" applyBorder="1" applyAlignment="1">
      <alignment horizontal="center"/>
    </xf>
    <xf numFmtId="166" fontId="43" fillId="4" borderId="0" xfId="2" applyNumberFormat="1" applyFont="1" applyFill="1" applyBorder="1" applyProtection="1">
      <protection locked="0"/>
    </xf>
    <xf numFmtId="166" fontId="24" fillId="8" borderId="1" xfId="2" applyNumberFormat="1" applyFont="1" applyFill="1" applyBorder="1" applyProtection="1">
      <protection locked="0"/>
    </xf>
    <xf numFmtId="1" fontId="44" fillId="8" borderId="1" xfId="2" applyNumberFormat="1" applyFont="1" applyFill="1" applyBorder="1"/>
    <xf numFmtId="172" fontId="4" fillId="0" borderId="0" xfId="2" applyNumberFormat="1" applyFont="1"/>
    <xf numFmtId="166" fontId="44" fillId="2" borderId="1" xfId="2" applyNumberFormat="1" applyFont="1" applyFill="1" applyBorder="1" applyAlignment="1">
      <alignment horizontal="right"/>
    </xf>
    <xf numFmtId="3" fontId="0" fillId="0" borderId="1" xfId="0" applyNumberFormat="1" applyBorder="1"/>
    <xf numFmtId="166" fontId="51" fillId="0" borderId="1" xfId="2" applyNumberFormat="1" applyFont="1" applyFill="1" applyBorder="1" applyAlignment="1">
      <alignment horizontal="right" wrapText="1"/>
    </xf>
    <xf numFmtId="1" fontId="51" fillId="2" borderId="1" xfId="2" applyNumberFormat="1" applyFont="1" applyFill="1" applyBorder="1"/>
    <xf numFmtId="0" fontId="0" fillId="9" borderId="1" xfId="0" applyFill="1" applyBorder="1"/>
    <xf numFmtId="166" fontId="30" fillId="9" borderId="1" xfId="2" applyNumberFormat="1" applyFont="1" applyFill="1" applyBorder="1" applyAlignment="1">
      <alignment horizontal="right" wrapText="1"/>
    </xf>
    <xf numFmtId="1" fontId="52" fillId="9" borderId="1" xfId="0" applyNumberFormat="1" applyFont="1" applyFill="1" applyBorder="1" applyAlignment="1">
      <alignment horizontal="center"/>
    </xf>
    <xf numFmtId="166" fontId="30" fillId="10" borderId="1" xfId="2" applyNumberFormat="1" applyFont="1" applyFill="1" applyBorder="1" applyAlignment="1">
      <alignment horizontal="right" wrapText="1"/>
    </xf>
    <xf numFmtId="172" fontId="50" fillId="0" borderId="1" xfId="2" applyNumberFormat="1" applyFont="1" applyFill="1" applyBorder="1"/>
    <xf numFmtId="167" fontId="44" fillId="12" borderId="1" xfId="2" applyNumberFormat="1" applyFont="1" applyFill="1" applyBorder="1"/>
    <xf numFmtId="172" fontId="5" fillId="11" borderId="1" xfId="2" applyNumberFormat="1" applyFont="1" applyFill="1" applyBorder="1"/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38" fillId="4" borderId="0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35</xdr:row>
      <xdr:rowOff>457200</xdr:rowOff>
    </xdr:from>
    <xdr:to>
      <xdr:col>2</xdr:col>
      <xdr:colOff>1076325</xdr:colOff>
      <xdr:row>36</xdr:row>
      <xdr:rowOff>85725</xdr:rowOff>
    </xdr:to>
    <xdr:sp macro="" textlink="">
      <xdr:nvSpPr>
        <xdr:cNvPr id="2" name="AutoShape 24"/>
        <xdr:cNvSpPr>
          <a:spLocks noChangeArrowheads="1"/>
        </xdr:cNvSpPr>
      </xdr:nvSpPr>
      <xdr:spPr bwMode="auto">
        <a:xfrm>
          <a:off x="2857500" y="8210550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35</xdr:row>
      <xdr:rowOff>457200</xdr:rowOff>
    </xdr:from>
    <xdr:to>
      <xdr:col>2</xdr:col>
      <xdr:colOff>1076325</xdr:colOff>
      <xdr:row>36</xdr:row>
      <xdr:rowOff>85725</xdr:rowOff>
    </xdr:to>
    <xdr:sp macro="" textlink="">
      <xdr:nvSpPr>
        <xdr:cNvPr id="3" name="AutoShape 35"/>
        <xdr:cNvSpPr>
          <a:spLocks noChangeArrowheads="1"/>
        </xdr:cNvSpPr>
      </xdr:nvSpPr>
      <xdr:spPr bwMode="auto">
        <a:xfrm>
          <a:off x="2857500" y="8210550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33</xdr:row>
      <xdr:rowOff>457200</xdr:rowOff>
    </xdr:from>
    <xdr:to>
      <xdr:col>2</xdr:col>
      <xdr:colOff>1076325</xdr:colOff>
      <xdr:row>34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33</xdr:row>
      <xdr:rowOff>447675</xdr:rowOff>
    </xdr:from>
    <xdr:to>
      <xdr:col>22</xdr:col>
      <xdr:colOff>0</xdr:colOff>
      <xdr:row>34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33</xdr:row>
      <xdr:rowOff>457200</xdr:rowOff>
    </xdr:from>
    <xdr:to>
      <xdr:col>23</xdr:col>
      <xdr:colOff>914400</xdr:colOff>
      <xdr:row>34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33</xdr:row>
      <xdr:rowOff>447675</xdr:rowOff>
    </xdr:from>
    <xdr:to>
      <xdr:col>21</xdr:col>
      <xdr:colOff>914400</xdr:colOff>
      <xdr:row>34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33</xdr:row>
      <xdr:rowOff>352425</xdr:rowOff>
    </xdr:from>
    <xdr:to>
      <xdr:col>32</xdr:col>
      <xdr:colOff>1038225</xdr:colOff>
      <xdr:row>33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33</xdr:row>
      <xdr:rowOff>457200</xdr:rowOff>
    </xdr:from>
    <xdr:to>
      <xdr:col>25</xdr:col>
      <xdr:colOff>1066800</xdr:colOff>
      <xdr:row>34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33</xdr:row>
      <xdr:rowOff>504825</xdr:rowOff>
    </xdr:from>
    <xdr:to>
      <xdr:col>39</xdr:col>
      <xdr:colOff>1162050</xdr:colOff>
      <xdr:row>34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33</xdr:row>
      <xdr:rowOff>457200</xdr:rowOff>
    </xdr:from>
    <xdr:to>
      <xdr:col>2</xdr:col>
      <xdr:colOff>1076325</xdr:colOff>
      <xdr:row>34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33</xdr:row>
      <xdr:rowOff>447675</xdr:rowOff>
    </xdr:from>
    <xdr:to>
      <xdr:col>22</xdr:col>
      <xdr:colOff>0</xdr:colOff>
      <xdr:row>34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33</xdr:row>
      <xdr:rowOff>457200</xdr:rowOff>
    </xdr:from>
    <xdr:to>
      <xdr:col>23</xdr:col>
      <xdr:colOff>914400</xdr:colOff>
      <xdr:row>34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33</xdr:row>
      <xdr:rowOff>447675</xdr:rowOff>
    </xdr:from>
    <xdr:to>
      <xdr:col>21</xdr:col>
      <xdr:colOff>914400</xdr:colOff>
      <xdr:row>34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33</xdr:row>
      <xdr:rowOff>352425</xdr:rowOff>
    </xdr:from>
    <xdr:to>
      <xdr:col>32</xdr:col>
      <xdr:colOff>1038225</xdr:colOff>
      <xdr:row>33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33</xdr:row>
      <xdr:rowOff>457200</xdr:rowOff>
    </xdr:from>
    <xdr:to>
      <xdr:col>25</xdr:col>
      <xdr:colOff>1066800</xdr:colOff>
      <xdr:row>34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33</xdr:row>
      <xdr:rowOff>504825</xdr:rowOff>
    </xdr:from>
    <xdr:to>
      <xdr:col>39</xdr:col>
      <xdr:colOff>1162050</xdr:colOff>
      <xdr:row>34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33</xdr:row>
      <xdr:rowOff>352425</xdr:rowOff>
    </xdr:from>
    <xdr:to>
      <xdr:col>35</xdr:col>
      <xdr:colOff>1038225</xdr:colOff>
      <xdr:row>33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33</xdr:row>
      <xdr:rowOff>352425</xdr:rowOff>
    </xdr:from>
    <xdr:to>
      <xdr:col>35</xdr:col>
      <xdr:colOff>1038225</xdr:colOff>
      <xdr:row>33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30"/>
  <sheetViews>
    <sheetView tabSelected="1" zoomScale="90" zoomScaleNormal="90" zoomScaleSheetLayoutView="85" workbookViewId="0">
      <selection activeCell="L28" sqref="L28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5" customFormat="1" ht="18.75" x14ac:dyDescent="0.3">
      <c r="A1" s="82"/>
      <c r="B1" s="83"/>
      <c r="C1" s="84"/>
      <c r="K1" s="86"/>
      <c r="N1" s="87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</row>
    <row r="2" spans="1:32" s="85" customFormat="1" ht="17.649999999999999" customHeight="1" x14ac:dyDescent="0.35">
      <c r="A2" s="174"/>
      <c r="B2" s="174"/>
      <c r="C2" s="112" t="s">
        <v>95</v>
      </c>
      <c r="D2" s="110"/>
      <c r="E2" s="110"/>
      <c r="F2" s="110"/>
      <c r="G2" s="110"/>
      <c r="H2" s="110"/>
      <c r="I2" s="89"/>
      <c r="J2" s="90">
        <f>(F28+L2)/F28</f>
        <v>1.0198488195153255</v>
      </c>
      <c r="K2" s="89"/>
      <c r="L2" s="91">
        <v>1749</v>
      </c>
      <c r="M2" s="92"/>
      <c r="N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</row>
    <row r="3" spans="1:32" s="85" customFormat="1" ht="17.649999999999999" customHeight="1" x14ac:dyDescent="0.35">
      <c r="A3" s="109"/>
      <c r="B3" s="109"/>
      <c r="C3" s="112" t="s">
        <v>96</v>
      </c>
      <c r="D3" s="110"/>
      <c r="E3" s="110"/>
      <c r="F3" s="110"/>
      <c r="G3" s="110"/>
      <c r="H3" s="110"/>
      <c r="I3" s="89"/>
      <c r="J3" s="88"/>
      <c r="K3" s="88"/>
      <c r="L3" s="88"/>
      <c r="M3" s="92"/>
      <c r="N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</row>
    <row r="4" spans="1:32" s="85" customFormat="1" ht="17.649999999999999" customHeight="1" x14ac:dyDescent="0.35">
      <c r="A4" s="109"/>
      <c r="B4" s="109"/>
      <c r="C4" s="112" t="s">
        <v>169</v>
      </c>
      <c r="D4" s="110"/>
      <c r="E4" s="110"/>
      <c r="F4" s="110"/>
      <c r="G4" s="110"/>
      <c r="H4" s="110"/>
      <c r="I4" s="89"/>
      <c r="J4" s="88"/>
      <c r="K4" s="88"/>
      <c r="L4" s="88"/>
      <c r="M4" s="92"/>
      <c r="N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s="85" customFormat="1" ht="17.649999999999999" customHeight="1" x14ac:dyDescent="0.35">
      <c r="A5" s="109"/>
      <c r="B5" s="109"/>
      <c r="C5" s="112"/>
      <c r="D5" s="110"/>
      <c r="E5" s="110"/>
      <c r="F5" s="110"/>
      <c r="G5" s="110"/>
      <c r="H5" s="110"/>
      <c r="I5" s="89"/>
      <c r="J5" s="88"/>
      <c r="K5" s="88"/>
      <c r="L5" s="88"/>
      <c r="M5" s="92"/>
      <c r="N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</row>
    <row r="6" spans="1:32" s="85" customFormat="1" ht="15.75" customHeight="1" x14ac:dyDescent="0.25">
      <c r="A6" s="2" t="s">
        <v>9</v>
      </c>
      <c r="B6" s="2"/>
      <c r="C6" s="111"/>
      <c r="D6" s="111"/>
      <c r="E6" s="111"/>
      <c r="F6" s="111"/>
      <c r="G6" s="111"/>
      <c r="H6" s="111"/>
      <c r="I6" s="93"/>
      <c r="J6" s="88"/>
      <c r="K6" s="93"/>
      <c r="L6" s="93"/>
      <c r="M6" s="93"/>
      <c r="N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</row>
    <row r="7" spans="1:32" s="85" customFormat="1" ht="13.15" customHeight="1" x14ac:dyDescent="0.2">
      <c r="A7" s="175" t="s">
        <v>1</v>
      </c>
      <c r="B7" s="175" t="s">
        <v>2</v>
      </c>
      <c r="C7" s="176" t="s">
        <v>170</v>
      </c>
      <c r="D7" s="175" t="s">
        <v>3</v>
      </c>
      <c r="E7" s="175" t="s">
        <v>22</v>
      </c>
      <c r="F7" s="175" t="s">
        <v>20</v>
      </c>
      <c r="G7" s="173" t="s">
        <v>23</v>
      </c>
      <c r="H7" s="175" t="s">
        <v>19</v>
      </c>
      <c r="I7" s="175" t="s">
        <v>100</v>
      </c>
      <c r="J7" s="175" t="s">
        <v>21</v>
      </c>
      <c r="K7" s="175" t="s">
        <v>97</v>
      </c>
      <c r="L7" s="10">
        <v>1</v>
      </c>
      <c r="M7" s="175" t="s">
        <v>143</v>
      </c>
      <c r="N7" s="173" t="s">
        <v>99</v>
      </c>
      <c r="O7" s="173" t="s">
        <v>101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</row>
    <row r="8" spans="1:32" s="85" customFormat="1" ht="13.15" customHeight="1" x14ac:dyDescent="0.2">
      <c r="A8" s="175"/>
      <c r="B8" s="175"/>
      <c r="C8" s="176"/>
      <c r="D8" s="175"/>
      <c r="E8" s="175"/>
      <c r="F8" s="175"/>
      <c r="G8" s="173"/>
      <c r="H8" s="175"/>
      <c r="I8" s="175"/>
      <c r="J8" s="175"/>
      <c r="K8" s="175"/>
      <c r="L8" s="173" t="s">
        <v>98</v>
      </c>
      <c r="M8" s="175"/>
      <c r="N8" s="173"/>
      <c r="O8" s="173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</row>
    <row r="9" spans="1:32" s="85" customFormat="1" ht="112.5" customHeight="1" x14ac:dyDescent="0.2">
      <c r="A9" s="175"/>
      <c r="B9" s="175"/>
      <c r="C9" s="176"/>
      <c r="D9" s="175"/>
      <c r="E9" s="175"/>
      <c r="F9" s="175"/>
      <c r="G9" s="173"/>
      <c r="H9" s="175"/>
      <c r="I9" s="175"/>
      <c r="J9" s="175"/>
      <c r="K9" s="175"/>
      <c r="L9" s="178"/>
      <c r="M9" s="175"/>
      <c r="N9" s="173"/>
      <c r="O9" s="173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</row>
    <row r="10" spans="1:32" s="94" customFormat="1" ht="27" customHeight="1" x14ac:dyDescent="0.2">
      <c r="A10" s="179" t="s">
        <v>40</v>
      </c>
      <c r="B10" s="180"/>
      <c r="C10" s="21">
        <v>1</v>
      </c>
      <c r="D10" s="21">
        <v>2</v>
      </c>
      <c r="E10" s="21">
        <v>3</v>
      </c>
      <c r="F10" s="21">
        <v>4</v>
      </c>
      <c r="G10" s="21" t="s">
        <v>37</v>
      </c>
      <c r="H10" s="21" t="s">
        <v>38</v>
      </c>
      <c r="I10" s="21" t="s">
        <v>17</v>
      </c>
      <c r="J10" s="21" t="s">
        <v>142</v>
      </c>
      <c r="K10" s="21" t="s">
        <v>18</v>
      </c>
      <c r="L10" s="21" t="s">
        <v>41</v>
      </c>
      <c r="M10" s="21" t="s">
        <v>36</v>
      </c>
      <c r="N10" s="21" t="s">
        <v>92</v>
      </c>
      <c r="O10" s="21" t="s">
        <v>93</v>
      </c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</row>
    <row r="11" spans="1:32" s="85" customFormat="1" ht="25.5" x14ac:dyDescent="0.2">
      <c r="A11" s="181"/>
      <c r="B11" s="182"/>
      <c r="C11" s="99" t="s">
        <v>39</v>
      </c>
      <c r="D11" s="99" t="s">
        <v>12</v>
      </c>
      <c r="E11" s="99" t="s">
        <v>13</v>
      </c>
      <c r="F11" s="100"/>
      <c r="G11" s="101"/>
      <c r="H11" s="101"/>
      <c r="I11" s="101"/>
      <c r="J11" s="99"/>
      <c r="K11" s="101"/>
      <c r="L11" s="102">
        <f>ROUND(L2*L7,0)</f>
        <v>1749</v>
      </c>
      <c r="M11" s="103"/>
      <c r="N11" s="104"/>
      <c r="O11" s="104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</row>
    <row r="12" spans="1:32" s="7" customFormat="1" ht="18" customHeight="1" x14ac:dyDescent="0.25">
      <c r="A12" s="105">
        <v>1</v>
      </c>
      <c r="B12" s="149" t="s">
        <v>144</v>
      </c>
      <c r="C12" s="57">
        <v>16389</v>
      </c>
      <c r="D12" s="14">
        <f>ИНП2023!U9</f>
        <v>1.4564900000000001</v>
      </c>
      <c r="E12" s="14">
        <f>ИБР2023!AR9</f>
        <v>1.04647</v>
      </c>
      <c r="F12" s="16">
        <f>ИНП2023!T9</f>
        <v>56026.899300000005</v>
      </c>
      <c r="G12" s="17">
        <f>F12/E12</f>
        <v>53538.944546905317</v>
      </c>
      <c r="H12" s="20">
        <f>F12/C12</f>
        <v>3.4185672890353289</v>
      </c>
      <c r="I12" s="13">
        <f>D12/E12</f>
        <v>1.391812474318423</v>
      </c>
      <c r="J12" s="113">
        <f>IF(I12&lt;$J$2,$J$2*($J$2-I12)*E12*C12,0)</f>
        <v>0</v>
      </c>
      <c r="K12" s="15">
        <f t="shared" ref="K12:K27" si="0">J12/$J$28</f>
        <v>0</v>
      </c>
      <c r="L12" s="116">
        <f t="shared" ref="L12:L27" si="1">ROUND($L$11*K12/$K$28,0)</f>
        <v>0</v>
      </c>
      <c r="M12" s="13">
        <f>I12+L12/(C12*E12*$J$2)</f>
        <v>1.391812474318423</v>
      </c>
      <c r="N12" s="116">
        <f>ROUND((G12+L12),1)</f>
        <v>53538.9</v>
      </c>
      <c r="O12" s="117">
        <f>ROUND(N12/C12,3)</f>
        <v>3.2669999999999999</v>
      </c>
    </row>
    <row r="13" spans="1:32" s="7" customFormat="1" ht="16.5" x14ac:dyDescent="0.25">
      <c r="A13" s="106">
        <v>2</v>
      </c>
      <c r="B13" s="150" t="s">
        <v>145</v>
      </c>
      <c r="C13" s="66">
        <v>390</v>
      </c>
      <c r="D13" s="14">
        <f>ИНП2023!U10</f>
        <v>5.4419500000000003</v>
      </c>
      <c r="E13" s="14">
        <f>ИБР2023!AR10</f>
        <v>1.5243800000000001</v>
      </c>
      <c r="F13" s="16">
        <f>ИНП2023!T10</f>
        <v>4981.4650999999994</v>
      </c>
      <c r="G13" s="17">
        <f t="shared" ref="G13:G27" si="2">F13/E13</f>
        <v>3267.8630656398004</v>
      </c>
      <c r="H13" s="20">
        <f t="shared" ref="H13:H27" si="3">F13/C13</f>
        <v>12.772987435897434</v>
      </c>
      <c r="I13" s="13">
        <f t="shared" ref="I13:I27" si="4">D13/E13</f>
        <v>3.569943190018237</v>
      </c>
      <c r="J13" s="113">
        <f t="shared" ref="J13:J27" si="5">IF(I13&lt;$J$2,$J$2*($J$2-I13)*E13*C13,0)</f>
        <v>0</v>
      </c>
      <c r="K13" s="15">
        <f t="shared" si="0"/>
        <v>0</v>
      </c>
      <c r="L13" s="116">
        <f t="shared" si="1"/>
        <v>0</v>
      </c>
      <c r="M13" s="13">
        <f t="shared" ref="M13:M27" si="6">I13+L13/(C13*E13*$J$2)</f>
        <v>3.569943190018237</v>
      </c>
      <c r="N13" s="116">
        <f t="shared" ref="N13:N27" si="7">ROUND((G13+L13),1)</f>
        <v>3267.9</v>
      </c>
      <c r="O13" s="117">
        <f t="shared" ref="O13:O27" si="8">ROUND(N13/C13,3)</f>
        <v>8.3789999999999996</v>
      </c>
    </row>
    <row r="14" spans="1:32" s="7" customFormat="1" ht="16.5" customHeight="1" x14ac:dyDescent="0.25">
      <c r="A14" s="106">
        <v>3</v>
      </c>
      <c r="B14" s="150" t="s">
        <v>146</v>
      </c>
      <c r="C14" s="66">
        <v>1771</v>
      </c>
      <c r="D14" s="14">
        <f>ИНП2023!U11</f>
        <v>0.51590999999999998</v>
      </c>
      <c r="E14" s="14">
        <f>ИБР2023!AR11</f>
        <v>0.91440999999999995</v>
      </c>
      <c r="F14" s="16">
        <f>ИНП2023!T11</f>
        <v>2144.53078</v>
      </c>
      <c r="G14" s="17">
        <f t="shared" si="2"/>
        <v>2345.2617316083597</v>
      </c>
      <c r="H14" s="20">
        <f t="shared" si="3"/>
        <v>1.2109151778656126</v>
      </c>
      <c r="I14" s="13">
        <f t="shared" si="4"/>
        <v>0.5641998665806367</v>
      </c>
      <c r="J14" s="113">
        <f t="shared" si="5"/>
        <v>752.53326490652717</v>
      </c>
      <c r="K14" s="15">
        <f t="shared" si="0"/>
        <v>8.5249547689505351E-2</v>
      </c>
      <c r="L14" s="116">
        <f t="shared" si="1"/>
        <v>149</v>
      </c>
      <c r="M14" s="13">
        <f t="shared" si="6"/>
        <v>0.65441739868627924</v>
      </c>
      <c r="N14" s="116">
        <f t="shared" si="7"/>
        <v>2494.3000000000002</v>
      </c>
      <c r="O14" s="117">
        <f t="shared" si="8"/>
        <v>1.4079999999999999</v>
      </c>
    </row>
    <row r="15" spans="1:32" s="19" customFormat="1" ht="16.5" customHeight="1" x14ac:dyDescent="0.25">
      <c r="A15" s="107">
        <v>4</v>
      </c>
      <c r="B15" s="150" t="s">
        <v>147</v>
      </c>
      <c r="C15" s="66">
        <v>608</v>
      </c>
      <c r="D15" s="14">
        <f>ИНП2023!U12</f>
        <v>0.53893999999999997</v>
      </c>
      <c r="E15" s="14">
        <f>ИБР2023!AR12</f>
        <v>0.97665000000000002</v>
      </c>
      <c r="F15" s="16">
        <f>ИНП2023!T12</f>
        <v>769.10321999999996</v>
      </c>
      <c r="G15" s="26">
        <f t="shared" si="2"/>
        <v>787.49113807402853</v>
      </c>
      <c r="H15" s="27">
        <f t="shared" si="3"/>
        <v>1.2649724013157895</v>
      </c>
      <c r="I15" s="28">
        <f t="shared" si="4"/>
        <v>0.55182511646956434</v>
      </c>
      <c r="J15" s="113">
        <f t="shared" si="5"/>
        <v>283.43023682624408</v>
      </c>
      <c r="K15" s="15">
        <f t="shared" si="0"/>
        <v>3.2107948734954476E-2</v>
      </c>
      <c r="L15" s="116">
        <f t="shared" si="1"/>
        <v>56</v>
      </c>
      <c r="M15" s="13">
        <f t="shared" si="6"/>
        <v>0.64429699831267961</v>
      </c>
      <c r="N15" s="116">
        <f t="shared" si="7"/>
        <v>843.5</v>
      </c>
      <c r="O15" s="117">
        <f t="shared" si="8"/>
        <v>1.387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9" customFormat="1" ht="16.5" customHeight="1" x14ac:dyDescent="0.25">
      <c r="A16" s="108">
        <v>5</v>
      </c>
      <c r="B16" s="150" t="s">
        <v>148</v>
      </c>
      <c r="C16" s="66">
        <v>1097</v>
      </c>
      <c r="D16" s="14">
        <f>ИНП2023!U13</f>
        <v>0.54583000000000004</v>
      </c>
      <c r="E16" s="14">
        <f>ИБР2023!AR13</f>
        <v>0.95506000000000002</v>
      </c>
      <c r="F16" s="16">
        <f>ИНП2023!T13</f>
        <v>1405.39356</v>
      </c>
      <c r="G16" s="26">
        <f t="shared" si="2"/>
        <v>1471.5238414340461</v>
      </c>
      <c r="H16" s="27">
        <f t="shared" si="3"/>
        <v>1.2811244849589789</v>
      </c>
      <c r="I16" s="28">
        <f t="shared" si="4"/>
        <v>0.57151383159173252</v>
      </c>
      <c r="J16" s="113">
        <f t="shared" si="5"/>
        <v>479.04434053334637</v>
      </c>
      <c r="K16" s="15">
        <f t="shared" si="0"/>
        <v>5.4267784904841E-2</v>
      </c>
      <c r="L16" s="116">
        <f t="shared" si="1"/>
        <v>95</v>
      </c>
      <c r="M16" s="13">
        <f t="shared" si="6"/>
        <v>0.66042381392305805</v>
      </c>
      <c r="N16" s="116">
        <f t="shared" si="7"/>
        <v>1566.5</v>
      </c>
      <c r="O16" s="117">
        <f t="shared" si="8"/>
        <v>1.4279999999999999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9" customFormat="1" ht="16.5" customHeight="1" x14ac:dyDescent="0.25">
      <c r="A17" s="107">
        <v>6</v>
      </c>
      <c r="B17" s="150" t="s">
        <v>149</v>
      </c>
      <c r="C17" s="66">
        <v>1214</v>
      </c>
      <c r="D17" s="14">
        <f>ИНП2023!U14</f>
        <v>0.27371000000000001</v>
      </c>
      <c r="E17" s="14">
        <f>ИБР2023!AR14</f>
        <v>0.90895000000000004</v>
      </c>
      <c r="F17" s="16">
        <f>ИНП2023!T14</f>
        <v>779.90219999999999</v>
      </c>
      <c r="G17" s="26">
        <f t="shared" si="2"/>
        <v>858.02541393916056</v>
      </c>
      <c r="H17" s="27">
        <f t="shared" si="3"/>
        <v>0.64242355848434929</v>
      </c>
      <c r="I17" s="28">
        <f t="shared" si="4"/>
        <v>0.3011276747895924</v>
      </c>
      <c r="J17" s="113">
        <f t="shared" si="5"/>
        <v>808.82562165288698</v>
      </c>
      <c r="K17" s="15">
        <f t="shared" si="0"/>
        <v>9.1626538813744246E-2</v>
      </c>
      <c r="L17" s="116">
        <f t="shared" si="1"/>
        <v>160</v>
      </c>
      <c r="M17" s="13">
        <f t="shared" si="6"/>
        <v>0.44330341709745458</v>
      </c>
      <c r="N17" s="116">
        <f t="shared" si="7"/>
        <v>1018</v>
      </c>
      <c r="O17" s="117">
        <f t="shared" si="8"/>
        <v>0.83899999999999997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9" customFormat="1" ht="16.5" customHeight="1" x14ac:dyDescent="0.25">
      <c r="A18" s="108">
        <v>7</v>
      </c>
      <c r="B18" s="150" t="s">
        <v>150</v>
      </c>
      <c r="C18" s="66">
        <v>532</v>
      </c>
      <c r="D18" s="14">
        <f>ИНП2023!U15</f>
        <v>0.93862999999999996</v>
      </c>
      <c r="E18" s="14">
        <f>ИБР2023!AR15</f>
        <v>0.89258999999999999</v>
      </c>
      <c r="F18" s="16">
        <f>ИНП2023!T15</f>
        <v>1172.0381400000001</v>
      </c>
      <c r="G18" s="26">
        <f t="shared" si="2"/>
        <v>1313.0755890162338</v>
      </c>
      <c r="H18" s="27">
        <f t="shared" si="3"/>
        <v>2.2030792105263162</v>
      </c>
      <c r="I18" s="28">
        <f t="shared" si="4"/>
        <v>1.0515802328056554</v>
      </c>
      <c r="J18" s="113">
        <f t="shared" si="5"/>
        <v>0</v>
      </c>
      <c r="K18" s="15">
        <f t="shared" si="0"/>
        <v>0</v>
      </c>
      <c r="L18" s="116">
        <f t="shared" si="1"/>
        <v>0</v>
      </c>
      <c r="M18" s="13">
        <f t="shared" si="6"/>
        <v>1.0515802328056554</v>
      </c>
      <c r="N18" s="116">
        <f t="shared" si="7"/>
        <v>1313.1</v>
      </c>
      <c r="O18" s="117">
        <f t="shared" si="8"/>
        <v>2.468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9" customFormat="1" ht="16.5" customHeight="1" x14ac:dyDescent="0.25">
      <c r="A19" s="108">
        <v>8</v>
      </c>
      <c r="B19" s="150" t="s">
        <v>151</v>
      </c>
      <c r="C19" s="66">
        <v>1447</v>
      </c>
      <c r="D19" s="14">
        <f>ИНП2023!U16</f>
        <v>0.37491000000000002</v>
      </c>
      <c r="E19" s="14">
        <f>ИБР2023!AR16</f>
        <v>0.91635</v>
      </c>
      <c r="F19" s="16">
        <f>ИНП2023!T16</f>
        <v>1273.3095800000001</v>
      </c>
      <c r="G19" s="26">
        <f t="shared" si="2"/>
        <v>1389.5450210072572</v>
      </c>
      <c r="H19" s="27">
        <f t="shared" si="3"/>
        <v>0.87996515549412579</v>
      </c>
      <c r="I19" s="28">
        <f t="shared" si="4"/>
        <v>0.40913406449500739</v>
      </c>
      <c r="J19" s="113">
        <f t="shared" si="5"/>
        <v>825.85561446385316</v>
      </c>
      <c r="K19" s="15">
        <f t="shared" si="0"/>
        <v>9.3555754772683589E-2</v>
      </c>
      <c r="L19" s="116">
        <f t="shared" si="1"/>
        <v>164</v>
      </c>
      <c r="M19" s="13">
        <f t="shared" si="6"/>
        <v>0.53041097787938196</v>
      </c>
      <c r="N19" s="116">
        <f t="shared" si="7"/>
        <v>1553.5</v>
      </c>
      <c r="O19" s="117">
        <f t="shared" si="8"/>
        <v>1.0740000000000001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9" customFormat="1" ht="16.5" customHeight="1" x14ac:dyDescent="0.25">
      <c r="A20" s="107">
        <v>9</v>
      </c>
      <c r="B20" s="150" t="s">
        <v>152</v>
      </c>
      <c r="C20" s="66">
        <v>2622</v>
      </c>
      <c r="D20" s="14">
        <f>ИНП2023!U17</f>
        <v>0.72089000000000003</v>
      </c>
      <c r="E20" s="14">
        <f>ИБР2023!AR17</f>
        <v>0.88768999999999998</v>
      </c>
      <c r="F20" s="16">
        <f>ИНП2023!T17</f>
        <v>4436.5115000000005</v>
      </c>
      <c r="G20" s="26">
        <f t="shared" si="2"/>
        <v>4997.8162421566094</v>
      </c>
      <c r="H20" s="27">
        <f t="shared" si="3"/>
        <v>1.6920333714721589</v>
      </c>
      <c r="I20" s="28">
        <f t="shared" si="4"/>
        <v>0.81209656524237073</v>
      </c>
      <c r="J20" s="113">
        <f t="shared" si="5"/>
        <v>493.14604821855494</v>
      </c>
      <c r="K20" s="15">
        <f t="shared" si="0"/>
        <v>5.5865274687519215E-2</v>
      </c>
      <c r="L20" s="116">
        <f t="shared" si="1"/>
        <v>98</v>
      </c>
      <c r="M20" s="13">
        <f t="shared" si="6"/>
        <v>0.85338194305751736</v>
      </c>
      <c r="N20" s="116">
        <f t="shared" si="7"/>
        <v>5095.8</v>
      </c>
      <c r="O20" s="117">
        <f t="shared" si="8"/>
        <v>1.9430000000000001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9" customFormat="1" ht="16.5" customHeight="1" x14ac:dyDescent="0.25">
      <c r="A21" s="108">
        <v>10</v>
      </c>
      <c r="B21" s="150" t="s">
        <v>153</v>
      </c>
      <c r="C21" s="66">
        <v>1260</v>
      </c>
      <c r="D21" s="14">
        <f>ИНП2023!U18</f>
        <v>0.48752000000000001</v>
      </c>
      <c r="E21" s="14">
        <f>ИБР2023!AR18</f>
        <v>0.91439000000000004</v>
      </c>
      <c r="F21" s="16">
        <f>ИНП2023!T18</f>
        <v>1441.78874</v>
      </c>
      <c r="G21" s="26">
        <f t="shared" si="2"/>
        <v>1576.7765832959676</v>
      </c>
      <c r="H21" s="27">
        <f t="shared" si="3"/>
        <v>1.1442767777777778</v>
      </c>
      <c r="I21" s="28">
        <f t="shared" si="4"/>
        <v>0.53316418596003889</v>
      </c>
      <c r="J21" s="113">
        <f t="shared" si="5"/>
        <v>571.85437055678381</v>
      </c>
      <c r="K21" s="15">
        <f t="shared" si="0"/>
        <v>6.4781623228692659E-2</v>
      </c>
      <c r="L21" s="116">
        <f t="shared" si="1"/>
        <v>113</v>
      </c>
      <c r="M21" s="13">
        <f t="shared" si="6"/>
        <v>0.62933441114901734</v>
      </c>
      <c r="N21" s="116">
        <f t="shared" si="7"/>
        <v>1689.8</v>
      </c>
      <c r="O21" s="117">
        <f t="shared" si="8"/>
        <v>1.341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9" customFormat="1" ht="16.5" customHeight="1" x14ac:dyDescent="0.25">
      <c r="A22" s="108">
        <v>11</v>
      </c>
      <c r="B22" s="150" t="s">
        <v>154</v>
      </c>
      <c r="C22" s="66">
        <v>817</v>
      </c>
      <c r="D22" s="14">
        <f>ИНП2023!U19</f>
        <v>0.72713000000000005</v>
      </c>
      <c r="E22" s="14">
        <f>ИБР2023!AR19</f>
        <v>0.99304999999999999</v>
      </c>
      <c r="F22" s="16">
        <f>ИНП2023!T19</f>
        <v>1394.34746</v>
      </c>
      <c r="G22" s="26">
        <f t="shared" si="2"/>
        <v>1404.1059966769044</v>
      </c>
      <c r="H22" s="27">
        <f t="shared" si="3"/>
        <v>1.7066676376988983</v>
      </c>
      <c r="I22" s="28">
        <f t="shared" si="4"/>
        <v>0.732218921504456</v>
      </c>
      <c r="J22" s="113">
        <f t="shared" si="5"/>
        <v>237.99234984733371</v>
      </c>
      <c r="K22" s="15">
        <f t="shared" si="0"/>
        <v>2.6960589151587604E-2</v>
      </c>
      <c r="L22" s="116">
        <f t="shared" si="1"/>
        <v>47</v>
      </c>
      <c r="M22" s="13">
        <f t="shared" si="6"/>
        <v>0.78902160955381018</v>
      </c>
      <c r="N22" s="116">
        <f t="shared" si="7"/>
        <v>1451.1</v>
      </c>
      <c r="O22" s="117">
        <f t="shared" si="8"/>
        <v>1.776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19" customFormat="1" ht="16.5" customHeight="1" x14ac:dyDescent="0.25">
      <c r="A23" s="108">
        <v>12</v>
      </c>
      <c r="B23" s="150" t="s">
        <v>155</v>
      </c>
      <c r="C23" s="66">
        <v>1012</v>
      </c>
      <c r="D23" s="14">
        <f>ИНП2023!U20</f>
        <v>0.70176000000000005</v>
      </c>
      <c r="E23" s="14">
        <f>ИБР2023!AR20</f>
        <v>0.91147</v>
      </c>
      <c r="F23" s="16">
        <f>ИНП2023!T20</f>
        <v>1666.8881799999999</v>
      </c>
      <c r="G23" s="26">
        <f t="shared" si="2"/>
        <v>1828.7910518173937</v>
      </c>
      <c r="H23" s="27">
        <f t="shared" si="3"/>
        <v>1.6471227075098813</v>
      </c>
      <c r="I23" s="28">
        <f t="shared" si="4"/>
        <v>0.76992111643828109</v>
      </c>
      <c r="J23" s="113">
        <f t="shared" si="5"/>
        <v>235.11107479452329</v>
      </c>
      <c r="K23" s="15">
        <f t="shared" si="0"/>
        <v>2.6634188437525276E-2</v>
      </c>
      <c r="L23" s="116">
        <f t="shared" si="1"/>
        <v>47</v>
      </c>
      <c r="M23" s="13">
        <f t="shared" si="6"/>
        <v>0.8198830421148452</v>
      </c>
      <c r="N23" s="116">
        <f t="shared" si="7"/>
        <v>1875.8</v>
      </c>
      <c r="O23" s="117">
        <f t="shared" si="8"/>
        <v>1.8540000000000001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19" customFormat="1" ht="15.75" customHeight="1" x14ac:dyDescent="0.25">
      <c r="A24" s="108">
        <v>13</v>
      </c>
      <c r="B24" s="18" t="s">
        <v>174</v>
      </c>
      <c r="C24" s="66">
        <v>3654</v>
      </c>
      <c r="D24" s="14">
        <f>ИНП2023!U21</f>
        <v>0.41918</v>
      </c>
      <c r="E24" s="14">
        <f>ИБР2023!AR21</f>
        <v>0.92630999999999997</v>
      </c>
      <c r="F24" s="16">
        <f>ИНП2023!T21</f>
        <v>3595.0370000000003</v>
      </c>
      <c r="G24" s="26">
        <f t="shared" si="2"/>
        <v>3881.0301087109069</v>
      </c>
      <c r="H24" s="27">
        <f t="shared" si="3"/>
        <v>0.98386343732895465</v>
      </c>
      <c r="I24" s="28">
        <f t="shared" si="4"/>
        <v>0.45252669192818817</v>
      </c>
      <c r="J24" s="113">
        <f t="shared" si="5"/>
        <v>1958.3504674158082</v>
      </c>
      <c r="K24" s="15">
        <f t="shared" si="0"/>
        <v>0.22184865354153593</v>
      </c>
      <c r="L24" s="116">
        <f t="shared" si="1"/>
        <v>388</v>
      </c>
      <c r="M24" s="13">
        <f t="shared" si="6"/>
        <v>0.56492791385772134</v>
      </c>
      <c r="N24" s="116">
        <f t="shared" si="7"/>
        <v>4269</v>
      </c>
      <c r="O24" s="117">
        <f t="shared" si="8"/>
        <v>1.1679999999999999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19" customFormat="1" ht="16.5" customHeight="1" x14ac:dyDescent="0.25">
      <c r="A25" s="108">
        <v>14</v>
      </c>
      <c r="B25" s="150" t="s">
        <v>156</v>
      </c>
      <c r="C25" s="66">
        <v>1328</v>
      </c>
      <c r="D25" s="14">
        <f>ИНП2023!U22</f>
        <v>0.70606000000000002</v>
      </c>
      <c r="E25" s="14">
        <f>ИБР2023!AR22</f>
        <v>0.88966000000000001</v>
      </c>
      <c r="F25" s="16">
        <f>ИНП2023!T22</f>
        <v>2200.78044</v>
      </c>
      <c r="G25" s="26">
        <f t="shared" si="2"/>
        <v>2473.7320324618395</v>
      </c>
      <c r="H25" s="27">
        <f t="shared" si="3"/>
        <v>1.6572141867469881</v>
      </c>
      <c r="I25" s="28">
        <f t="shared" si="4"/>
        <v>0.79362902681923431</v>
      </c>
      <c r="J25" s="113">
        <f t="shared" si="5"/>
        <v>272.5765794718497</v>
      </c>
      <c r="K25" s="15">
        <f t="shared" si="0"/>
        <v>3.0878409227018008E-2</v>
      </c>
      <c r="L25" s="116">
        <f t="shared" si="1"/>
        <v>54</v>
      </c>
      <c r="M25" s="13">
        <f t="shared" si="6"/>
        <v>0.83844530864821121</v>
      </c>
      <c r="N25" s="116">
        <f t="shared" si="7"/>
        <v>2527.6999999999998</v>
      </c>
      <c r="O25" s="117">
        <f t="shared" si="8"/>
        <v>1.903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19" customFormat="1" ht="16.5" customHeight="1" x14ac:dyDescent="0.25">
      <c r="A26" s="108">
        <v>15</v>
      </c>
      <c r="B26" s="150" t="s">
        <v>175</v>
      </c>
      <c r="C26" s="66">
        <v>1983</v>
      </c>
      <c r="D26" s="14">
        <f>ИНП2023!U23</f>
        <v>0.68667</v>
      </c>
      <c r="E26" s="14">
        <f>ИБР2023!AR23</f>
        <v>1.25884</v>
      </c>
      <c r="F26" s="16">
        <f>ИНП2023!T23</f>
        <v>3196.0335599999999</v>
      </c>
      <c r="G26" s="26">
        <f t="shared" si="2"/>
        <v>2538.8719456007116</v>
      </c>
      <c r="H26" s="27">
        <f t="shared" si="3"/>
        <v>1.6117163691376701</v>
      </c>
      <c r="I26" s="28">
        <f t="shared" si="4"/>
        <v>0.54547837691843282</v>
      </c>
      <c r="J26" s="113">
        <f t="shared" si="5"/>
        <v>1207.6655198528597</v>
      </c>
      <c r="K26" s="15">
        <f t="shared" si="0"/>
        <v>0.13680848957614586</v>
      </c>
      <c r="L26" s="116">
        <f t="shared" si="1"/>
        <v>239</v>
      </c>
      <c r="M26" s="13">
        <f t="shared" si="6"/>
        <v>0.63935746340131161</v>
      </c>
      <c r="N26" s="116">
        <f t="shared" si="7"/>
        <v>2777.9</v>
      </c>
      <c r="O26" s="117">
        <f t="shared" si="8"/>
        <v>1.401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19" customFormat="1" ht="16.5" customHeight="1" x14ac:dyDescent="0.25">
      <c r="A27" s="108">
        <v>16</v>
      </c>
      <c r="B27" s="150" t="s">
        <v>157</v>
      </c>
      <c r="C27" s="66">
        <v>1418</v>
      </c>
      <c r="D27" s="14">
        <f>ИНП2023!U24</f>
        <v>0.49036000000000002</v>
      </c>
      <c r="E27" s="14">
        <f>ИБР2023!AR24</f>
        <v>0.95613999999999999</v>
      </c>
      <c r="F27" s="16">
        <f>ИНП2023!T24</f>
        <v>1632.04276</v>
      </c>
      <c r="G27" s="26">
        <f t="shared" si="2"/>
        <v>1706.9077331771498</v>
      </c>
      <c r="H27" s="27">
        <f t="shared" si="3"/>
        <v>1.1509469393511988</v>
      </c>
      <c r="I27" s="28">
        <f t="shared" si="4"/>
        <v>0.51285376618486833</v>
      </c>
      <c r="J27" s="113">
        <f t="shared" si="5"/>
        <v>701.03102336155439</v>
      </c>
      <c r="K27" s="15">
        <f t="shared" si="0"/>
        <v>7.9415197234246823E-2</v>
      </c>
      <c r="L27" s="116">
        <f t="shared" si="1"/>
        <v>139</v>
      </c>
      <c r="M27" s="13">
        <f t="shared" si="6"/>
        <v>0.61338043342850568</v>
      </c>
      <c r="N27" s="116">
        <f t="shared" si="7"/>
        <v>1845.9</v>
      </c>
      <c r="O27" s="117">
        <f t="shared" si="8"/>
        <v>1.302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ht="16.5" x14ac:dyDescent="0.25">
      <c r="A28" s="177" t="s">
        <v>0</v>
      </c>
      <c r="B28" s="177"/>
      <c r="C28" s="130">
        <f>SUM(C12:C27)</f>
        <v>37542</v>
      </c>
      <c r="D28" s="115">
        <f>ИНП2023!U25</f>
        <v>1</v>
      </c>
      <c r="E28" s="115">
        <f>ИБР2023!AR25</f>
        <v>1</v>
      </c>
      <c r="F28" s="16">
        <f>ИНП2023!T25</f>
        <v>88116.071519999998</v>
      </c>
      <c r="G28" s="22">
        <f>SUM(G12:G21)</f>
        <v>71546.323173076802</v>
      </c>
      <c r="H28" s="24">
        <f>AVERAGE(H12:H27)</f>
        <v>2.2042422587875912</v>
      </c>
      <c r="I28" s="23">
        <f>AVERAGE(I12:I27)</f>
        <v>0.84768906887904505</v>
      </c>
      <c r="J28" s="22">
        <f>SUM(J12:J27)</f>
        <v>8827.4165119021254</v>
      </c>
      <c r="K28" s="114">
        <f>SUM(K12:K27)</f>
        <v>1</v>
      </c>
      <c r="L28" s="22">
        <f>SUM(L12:L27)</f>
        <v>1749</v>
      </c>
      <c r="M28" s="23">
        <f>AVERAGE(M12:M27)</f>
        <v>0.91837003926575689</v>
      </c>
      <c r="N28" s="22">
        <f>SUM(N12:N27)</f>
        <v>87128.700000000012</v>
      </c>
      <c r="O28" s="23">
        <f>AVERAGE(O12:O27)</f>
        <v>2.0586250000000001</v>
      </c>
    </row>
    <row r="29" spans="1:32" x14ac:dyDescent="0.2">
      <c r="A29" s="7"/>
      <c r="B29" s="7"/>
      <c r="C29" s="7"/>
      <c r="D29" s="7"/>
      <c r="E29" s="7"/>
      <c r="F29" s="7"/>
      <c r="G29" s="7"/>
      <c r="H29" s="7"/>
      <c r="I29" s="7"/>
      <c r="J29" s="12"/>
      <c r="K29" s="7"/>
      <c r="L29" s="7"/>
      <c r="M29" s="7"/>
      <c r="N29" s="7"/>
    </row>
    <row r="30" spans="1:32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11"/>
      <c r="M30" s="7"/>
      <c r="N30" s="7"/>
    </row>
  </sheetData>
  <mergeCells count="19">
    <mergeCell ref="A28:B28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62"/>
  <sheetViews>
    <sheetView view="pageBreakPreview" zoomScale="90" zoomScaleNormal="85" zoomScaleSheetLayoutView="90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E7" sqref="E7"/>
    </sheetView>
  </sheetViews>
  <sheetFormatPr defaultColWidth="8.83203125" defaultRowHeight="12.75" x14ac:dyDescent="0.2"/>
  <cols>
    <col min="1" max="1" width="5.1640625" style="5" customWidth="1"/>
    <col min="2" max="2" width="22.5" style="5" customWidth="1"/>
    <col min="3" max="3" width="14.1640625" style="5" customWidth="1"/>
    <col min="4" max="4" width="13.5" style="5" customWidth="1"/>
    <col min="5" max="5" width="9.83203125" style="5" customWidth="1"/>
    <col min="6" max="6" width="9" style="5" customWidth="1"/>
    <col min="7" max="7" width="13.33203125" style="5" customWidth="1"/>
    <col min="8" max="8" width="12.1640625" style="5" customWidth="1"/>
    <col min="9" max="9" width="6" style="5" customWidth="1"/>
    <col min="10" max="10" width="10.1640625" style="5" customWidth="1"/>
    <col min="11" max="11" width="10" style="5" customWidth="1"/>
    <col min="12" max="12" width="13.83203125" style="5" customWidth="1"/>
    <col min="13" max="13" width="8.5" style="5" customWidth="1"/>
    <col min="14" max="14" width="9.83203125" style="5" customWidth="1"/>
    <col min="15" max="15" width="8.6640625" style="5" customWidth="1"/>
    <col min="16" max="16" width="13" style="5" customWidth="1"/>
    <col min="17" max="17" width="10.1640625" style="5" customWidth="1"/>
    <col min="18" max="18" width="9.33203125" style="5" customWidth="1"/>
    <col min="19" max="19" width="11.6640625" style="5" customWidth="1"/>
    <col min="20" max="20" width="13.33203125" style="5" customWidth="1"/>
    <col min="21" max="21" width="14.6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171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75" t="s">
        <v>1</v>
      </c>
      <c r="B4" s="175" t="s">
        <v>42</v>
      </c>
      <c r="C4" s="176" t="s">
        <v>170</v>
      </c>
      <c r="D4" s="185" t="s">
        <v>6</v>
      </c>
      <c r="E4" s="185"/>
      <c r="F4" s="185"/>
      <c r="G4" s="185"/>
      <c r="H4" s="185" t="s">
        <v>45</v>
      </c>
      <c r="I4" s="185"/>
      <c r="J4" s="185"/>
      <c r="K4" s="185"/>
      <c r="L4" s="185" t="s">
        <v>16</v>
      </c>
      <c r="M4" s="185"/>
      <c r="N4" s="185"/>
      <c r="O4" s="185"/>
      <c r="P4" s="185" t="s">
        <v>49</v>
      </c>
      <c r="Q4" s="185"/>
      <c r="R4" s="185"/>
      <c r="S4" s="185"/>
      <c r="T4" s="185" t="s">
        <v>14</v>
      </c>
      <c r="U4" s="185" t="s">
        <v>11</v>
      </c>
    </row>
    <row r="5" spans="1:23" ht="13.15" customHeight="1" x14ac:dyDescent="0.2">
      <c r="A5" s="175"/>
      <c r="B5" s="175"/>
      <c r="C5" s="176"/>
      <c r="D5" s="184" t="s">
        <v>32</v>
      </c>
      <c r="E5" s="184" t="s">
        <v>178</v>
      </c>
      <c r="F5" s="184" t="s">
        <v>43</v>
      </c>
      <c r="G5" s="185" t="s">
        <v>15</v>
      </c>
      <c r="H5" s="184" t="s">
        <v>46</v>
      </c>
      <c r="I5" s="175" t="s">
        <v>51</v>
      </c>
      <c r="J5" s="184" t="s">
        <v>43</v>
      </c>
      <c r="K5" s="185" t="s">
        <v>15</v>
      </c>
      <c r="L5" s="184" t="s">
        <v>47</v>
      </c>
      <c r="M5" s="184" t="s">
        <v>34</v>
      </c>
      <c r="N5" s="184" t="s">
        <v>48</v>
      </c>
      <c r="O5" s="185" t="s">
        <v>15</v>
      </c>
      <c r="P5" s="189" t="s">
        <v>46</v>
      </c>
      <c r="Q5" s="175" t="s">
        <v>50</v>
      </c>
      <c r="R5" s="184" t="s">
        <v>48</v>
      </c>
      <c r="S5" s="185" t="s">
        <v>15</v>
      </c>
      <c r="T5" s="185"/>
      <c r="U5" s="185"/>
    </row>
    <row r="6" spans="1:23" ht="84" customHeight="1" x14ac:dyDescent="0.2">
      <c r="A6" s="175"/>
      <c r="B6" s="175"/>
      <c r="C6" s="176"/>
      <c r="D6" s="184"/>
      <c r="E6" s="184"/>
      <c r="F6" s="184"/>
      <c r="G6" s="185"/>
      <c r="H6" s="184"/>
      <c r="I6" s="175"/>
      <c r="J6" s="184"/>
      <c r="K6" s="185"/>
      <c r="L6" s="184"/>
      <c r="M6" s="184"/>
      <c r="N6" s="184"/>
      <c r="O6" s="185"/>
      <c r="P6" s="189"/>
      <c r="Q6" s="175"/>
      <c r="R6" s="184"/>
      <c r="S6" s="185"/>
      <c r="T6" s="185"/>
      <c r="U6" s="185"/>
    </row>
    <row r="7" spans="1:23" s="25" customFormat="1" ht="28.5" customHeight="1" x14ac:dyDescent="0.2">
      <c r="A7" s="188" t="s">
        <v>40</v>
      </c>
      <c r="B7" s="188"/>
      <c r="C7" s="21">
        <v>1</v>
      </c>
      <c r="D7" s="95">
        <v>2</v>
      </c>
      <c r="E7" s="95">
        <v>3</v>
      </c>
      <c r="F7" s="95">
        <v>4</v>
      </c>
      <c r="G7" s="95" t="s">
        <v>44</v>
      </c>
      <c r="H7" s="95">
        <v>6</v>
      </c>
      <c r="I7" s="95">
        <v>7</v>
      </c>
      <c r="J7" s="95">
        <v>8</v>
      </c>
      <c r="K7" s="95" t="s">
        <v>87</v>
      </c>
      <c r="L7" s="95">
        <v>10</v>
      </c>
      <c r="M7" s="95">
        <v>11</v>
      </c>
      <c r="N7" s="95">
        <v>12</v>
      </c>
      <c r="O7" s="95" t="s">
        <v>88</v>
      </c>
      <c r="P7" s="95">
        <v>14</v>
      </c>
      <c r="Q7" s="95">
        <v>15</v>
      </c>
      <c r="R7" s="95">
        <v>16</v>
      </c>
      <c r="S7" s="95" t="s">
        <v>89</v>
      </c>
      <c r="T7" s="96" t="s">
        <v>90</v>
      </c>
      <c r="U7" s="97" t="s">
        <v>91</v>
      </c>
    </row>
    <row r="8" spans="1:23" s="25" customFormat="1" ht="13.5" x14ac:dyDescent="0.25">
      <c r="A8" s="187"/>
      <c r="B8" s="187"/>
      <c r="C8" s="134" t="s">
        <v>39</v>
      </c>
      <c r="D8" s="39"/>
      <c r="E8" s="134"/>
      <c r="F8" s="134" t="s">
        <v>33</v>
      </c>
      <c r="G8" s="39"/>
      <c r="H8" s="39"/>
      <c r="I8" s="39"/>
      <c r="J8" s="134" t="s">
        <v>33</v>
      </c>
      <c r="K8" s="29"/>
      <c r="L8" s="39"/>
      <c r="M8" s="134" t="s">
        <v>33</v>
      </c>
      <c r="N8" s="134" t="s">
        <v>33</v>
      </c>
      <c r="O8" s="39"/>
      <c r="P8" s="39"/>
      <c r="Q8" s="39"/>
      <c r="R8" s="134" t="s">
        <v>33</v>
      </c>
      <c r="S8" s="39"/>
      <c r="T8" s="29"/>
      <c r="U8" s="30" t="s">
        <v>8</v>
      </c>
    </row>
    <row r="9" spans="1:23" s="25" customFormat="1" ht="15.75" x14ac:dyDescent="0.25">
      <c r="A9" s="31" t="s">
        <v>28</v>
      </c>
      <c r="B9" s="18" t="s">
        <v>144</v>
      </c>
      <c r="C9" s="57">
        <v>16389</v>
      </c>
      <c r="D9" s="163">
        <v>1532913</v>
      </c>
      <c r="E9" s="33">
        <v>0.161</v>
      </c>
      <c r="F9" s="32">
        <v>0.1</v>
      </c>
      <c r="G9" s="34">
        <f>D9*E9*F9</f>
        <v>24679.899300000005</v>
      </c>
      <c r="H9" s="166">
        <v>13597</v>
      </c>
      <c r="I9" s="40"/>
      <c r="J9" s="32">
        <v>1</v>
      </c>
      <c r="K9" s="34">
        <f>ROUND((H9+I9)*J9,0)</f>
        <v>13597</v>
      </c>
      <c r="L9" s="168">
        <v>1807</v>
      </c>
      <c r="M9" s="32">
        <v>0.06</v>
      </c>
      <c r="N9" s="32">
        <v>0.5</v>
      </c>
      <c r="O9" s="169">
        <f>ROUND(L9*M9*N9,0)</f>
        <v>54</v>
      </c>
      <c r="P9" s="167">
        <v>17696</v>
      </c>
      <c r="Q9" s="164"/>
      <c r="R9" s="32">
        <v>1</v>
      </c>
      <c r="S9" s="34">
        <f>ROUND((P9+Q9)*R9,0)</f>
        <v>17696</v>
      </c>
      <c r="T9" s="34">
        <f>G9+K9+O9+S9</f>
        <v>56026.899300000005</v>
      </c>
      <c r="U9" s="35">
        <f t="shared" ref="U9:U24" si="0">ROUND((T9/C9)/($T$25/$C$25),5)</f>
        <v>1.4564900000000001</v>
      </c>
      <c r="V9" s="36"/>
      <c r="W9" s="37"/>
    </row>
    <row r="10" spans="1:23" s="25" customFormat="1" ht="15.75" x14ac:dyDescent="0.25">
      <c r="A10" s="31" t="s">
        <v>24</v>
      </c>
      <c r="B10" s="18" t="s">
        <v>145</v>
      </c>
      <c r="C10" s="66">
        <v>390</v>
      </c>
      <c r="D10" s="163">
        <v>250091</v>
      </c>
      <c r="E10" s="33">
        <v>0.161</v>
      </c>
      <c r="F10" s="32">
        <v>0.1</v>
      </c>
      <c r="G10" s="34">
        <f t="shared" ref="G10:G24" si="1">D10*E10*F10</f>
        <v>4026.4650999999999</v>
      </c>
      <c r="H10" s="166">
        <v>57</v>
      </c>
      <c r="I10" s="40"/>
      <c r="J10" s="32">
        <v>1</v>
      </c>
      <c r="K10" s="34">
        <f t="shared" ref="K10:K24" si="2">ROUND((H10+I10)*J10,0)</f>
        <v>57</v>
      </c>
      <c r="L10" s="168">
        <v>0</v>
      </c>
      <c r="M10" s="32"/>
      <c r="N10" s="32"/>
      <c r="O10" s="169">
        <f t="shared" ref="O10:O24" si="3">ROUND(L10*M10*N10,0)</f>
        <v>0</v>
      </c>
      <c r="P10" s="167">
        <v>898</v>
      </c>
      <c r="Q10" s="164"/>
      <c r="R10" s="32">
        <v>1</v>
      </c>
      <c r="S10" s="34">
        <f t="shared" ref="S10:S24" si="4">ROUND((P10+Q10)*R10,0)</f>
        <v>898</v>
      </c>
      <c r="T10" s="34">
        <f t="shared" ref="T10:T24" si="5">G10+K10+O10+S10</f>
        <v>4981.4650999999994</v>
      </c>
      <c r="U10" s="35">
        <f t="shared" si="0"/>
        <v>5.4419500000000003</v>
      </c>
      <c r="V10" s="36"/>
      <c r="W10" s="37"/>
    </row>
    <row r="11" spans="1:23" s="25" customFormat="1" ht="15.75" x14ac:dyDescent="0.25">
      <c r="A11" s="31" t="s">
        <v>27</v>
      </c>
      <c r="B11" s="18" t="s">
        <v>158</v>
      </c>
      <c r="C11" s="66">
        <v>1771</v>
      </c>
      <c r="D11" s="163">
        <v>174699</v>
      </c>
      <c r="E11" s="33">
        <v>0.161</v>
      </c>
      <c r="F11" s="32">
        <v>0.02</v>
      </c>
      <c r="G11" s="34">
        <f t="shared" si="1"/>
        <v>562.53078000000005</v>
      </c>
      <c r="H11" s="166">
        <v>442</v>
      </c>
      <c r="I11" s="40"/>
      <c r="J11" s="32">
        <v>1</v>
      </c>
      <c r="K11" s="34">
        <f t="shared" si="2"/>
        <v>442</v>
      </c>
      <c r="L11" s="168">
        <v>3124</v>
      </c>
      <c r="M11" s="32">
        <v>0.06</v>
      </c>
      <c r="N11" s="32">
        <v>0.3</v>
      </c>
      <c r="O11" s="169">
        <f t="shared" si="3"/>
        <v>56</v>
      </c>
      <c r="P11" s="167">
        <v>1084</v>
      </c>
      <c r="Q11" s="164"/>
      <c r="R11" s="32">
        <v>1</v>
      </c>
      <c r="S11" s="34">
        <f t="shared" si="4"/>
        <v>1084</v>
      </c>
      <c r="T11" s="34">
        <f t="shared" si="5"/>
        <v>2144.53078</v>
      </c>
      <c r="U11" s="35">
        <f t="shared" si="0"/>
        <v>0.51590999999999998</v>
      </c>
      <c r="V11" s="36"/>
      <c r="W11" s="37"/>
    </row>
    <row r="12" spans="1:23" s="25" customFormat="1" ht="15.75" x14ac:dyDescent="0.25">
      <c r="A12" s="31" t="s">
        <v>25</v>
      </c>
      <c r="B12" s="18" t="s">
        <v>147</v>
      </c>
      <c r="C12" s="66">
        <v>608</v>
      </c>
      <c r="D12" s="163">
        <v>5001</v>
      </c>
      <c r="E12" s="33">
        <v>0.161</v>
      </c>
      <c r="F12" s="32">
        <v>0.02</v>
      </c>
      <c r="G12" s="34">
        <f t="shared" si="1"/>
        <v>16.10322</v>
      </c>
      <c r="H12" s="166">
        <v>38</v>
      </c>
      <c r="I12" s="40"/>
      <c r="J12" s="32">
        <v>1</v>
      </c>
      <c r="K12" s="34">
        <f t="shared" si="2"/>
        <v>38</v>
      </c>
      <c r="L12" s="168">
        <v>0</v>
      </c>
      <c r="M12" s="32">
        <v>0.06</v>
      </c>
      <c r="N12" s="32">
        <v>0.3</v>
      </c>
      <c r="O12" s="169">
        <f t="shared" si="3"/>
        <v>0</v>
      </c>
      <c r="P12" s="167">
        <v>715</v>
      </c>
      <c r="Q12" s="164"/>
      <c r="R12" s="32">
        <v>1</v>
      </c>
      <c r="S12" s="34">
        <f t="shared" si="4"/>
        <v>715</v>
      </c>
      <c r="T12" s="34">
        <f t="shared" si="5"/>
        <v>769.10321999999996</v>
      </c>
      <c r="U12" s="35">
        <f t="shared" si="0"/>
        <v>0.53893999999999997</v>
      </c>
      <c r="V12" s="36"/>
      <c r="W12" s="37"/>
    </row>
    <row r="13" spans="1:23" s="25" customFormat="1" ht="15.75" x14ac:dyDescent="0.25">
      <c r="A13" s="31" t="s">
        <v>168</v>
      </c>
      <c r="B13" s="18" t="s">
        <v>148</v>
      </c>
      <c r="C13" s="66">
        <v>1097</v>
      </c>
      <c r="D13" s="163">
        <v>19998</v>
      </c>
      <c r="E13" s="33">
        <v>0.161</v>
      </c>
      <c r="F13" s="32">
        <v>0.02</v>
      </c>
      <c r="G13" s="34">
        <f t="shared" si="1"/>
        <v>64.393559999999994</v>
      </c>
      <c r="H13" s="166">
        <v>548</v>
      </c>
      <c r="I13" s="40"/>
      <c r="J13" s="32">
        <v>1</v>
      </c>
      <c r="K13" s="34">
        <f t="shared" si="2"/>
        <v>548</v>
      </c>
      <c r="L13" s="168">
        <v>0</v>
      </c>
      <c r="M13" s="32">
        <v>0.06</v>
      </c>
      <c r="N13" s="32">
        <v>0.3</v>
      </c>
      <c r="O13" s="169">
        <f t="shared" si="3"/>
        <v>0</v>
      </c>
      <c r="P13" s="167">
        <v>793</v>
      </c>
      <c r="Q13" s="164"/>
      <c r="R13" s="32">
        <v>1</v>
      </c>
      <c r="S13" s="34">
        <f t="shared" si="4"/>
        <v>793</v>
      </c>
      <c r="T13" s="34">
        <f t="shared" si="5"/>
        <v>1405.39356</v>
      </c>
      <c r="U13" s="35">
        <f t="shared" si="0"/>
        <v>0.54583000000000004</v>
      </c>
      <c r="V13" s="36"/>
      <c r="W13" s="37"/>
    </row>
    <row r="14" spans="1:23" s="25" customFormat="1" ht="15.75" x14ac:dyDescent="0.25">
      <c r="A14" s="31" t="s">
        <v>29</v>
      </c>
      <c r="B14" s="18" t="s">
        <v>149</v>
      </c>
      <c r="C14" s="66">
        <v>1214</v>
      </c>
      <c r="D14" s="163">
        <v>33510</v>
      </c>
      <c r="E14" s="33">
        <v>0.161</v>
      </c>
      <c r="F14" s="32">
        <v>0.02</v>
      </c>
      <c r="G14" s="34">
        <f t="shared" si="1"/>
        <v>107.90220000000001</v>
      </c>
      <c r="H14" s="166">
        <v>76</v>
      </c>
      <c r="I14" s="40"/>
      <c r="J14" s="32">
        <v>1</v>
      </c>
      <c r="K14" s="34">
        <f t="shared" si="2"/>
        <v>76</v>
      </c>
      <c r="L14" s="168">
        <v>1444</v>
      </c>
      <c r="M14" s="32">
        <v>0.06</v>
      </c>
      <c r="N14" s="32">
        <v>0.3</v>
      </c>
      <c r="O14" s="169">
        <f t="shared" si="3"/>
        <v>26</v>
      </c>
      <c r="P14" s="167">
        <v>570</v>
      </c>
      <c r="Q14" s="164"/>
      <c r="R14" s="32">
        <v>1</v>
      </c>
      <c r="S14" s="34">
        <f t="shared" si="4"/>
        <v>570</v>
      </c>
      <c r="T14" s="34">
        <f t="shared" si="5"/>
        <v>779.90219999999999</v>
      </c>
      <c r="U14" s="35">
        <f t="shared" si="0"/>
        <v>0.27371000000000001</v>
      </c>
      <c r="V14" s="36"/>
      <c r="W14" s="37"/>
    </row>
    <row r="15" spans="1:23" s="25" customFormat="1" ht="15.75" x14ac:dyDescent="0.25">
      <c r="A15" s="31" t="s">
        <v>26</v>
      </c>
      <c r="B15" s="18" t="s">
        <v>150</v>
      </c>
      <c r="C15" s="66">
        <v>532</v>
      </c>
      <c r="D15" s="163">
        <v>13987</v>
      </c>
      <c r="E15" s="33">
        <v>0.161</v>
      </c>
      <c r="F15" s="32">
        <v>0.02</v>
      </c>
      <c r="G15" s="34">
        <f t="shared" si="1"/>
        <v>45.038140000000006</v>
      </c>
      <c r="H15" s="166">
        <v>90</v>
      </c>
      <c r="I15" s="40"/>
      <c r="J15" s="32">
        <v>1</v>
      </c>
      <c r="K15" s="34">
        <f t="shared" si="2"/>
        <v>90</v>
      </c>
      <c r="L15" s="168">
        <v>2763</v>
      </c>
      <c r="M15" s="32">
        <v>0.06</v>
      </c>
      <c r="N15" s="32">
        <v>0.3</v>
      </c>
      <c r="O15" s="169">
        <f t="shared" si="3"/>
        <v>50</v>
      </c>
      <c r="P15" s="167">
        <v>987</v>
      </c>
      <c r="Q15" s="164"/>
      <c r="R15" s="32">
        <v>1</v>
      </c>
      <c r="S15" s="34">
        <f t="shared" si="4"/>
        <v>987</v>
      </c>
      <c r="T15" s="34">
        <f t="shared" si="5"/>
        <v>1172.0381400000001</v>
      </c>
      <c r="U15" s="35">
        <f t="shared" si="0"/>
        <v>0.93862999999999996</v>
      </c>
      <c r="V15" s="36"/>
      <c r="W15" s="37"/>
    </row>
    <row r="16" spans="1:23" s="25" customFormat="1" ht="15.75" x14ac:dyDescent="0.25">
      <c r="A16" s="31" t="s">
        <v>30</v>
      </c>
      <c r="B16" s="18" t="s">
        <v>151</v>
      </c>
      <c r="C16" s="66">
        <v>1447</v>
      </c>
      <c r="D16" s="163">
        <v>7239</v>
      </c>
      <c r="E16" s="33">
        <v>0.161</v>
      </c>
      <c r="F16" s="32">
        <v>0.02</v>
      </c>
      <c r="G16" s="34">
        <f t="shared" si="1"/>
        <v>23.30958</v>
      </c>
      <c r="H16" s="166">
        <v>269</v>
      </c>
      <c r="I16" s="40"/>
      <c r="J16" s="32">
        <v>1</v>
      </c>
      <c r="K16" s="34">
        <f t="shared" si="2"/>
        <v>269</v>
      </c>
      <c r="L16" s="168">
        <v>1753</v>
      </c>
      <c r="M16" s="32">
        <v>0.06</v>
      </c>
      <c r="N16" s="32">
        <v>0.3</v>
      </c>
      <c r="O16" s="169">
        <f t="shared" si="3"/>
        <v>32</v>
      </c>
      <c r="P16" s="167">
        <v>949</v>
      </c>
      <c r="Q16" s="164"/>
      <c r="R16" s="32">
        <v>1</v>
      </c>
      <c r="S16" s="34">
        <f t="shared" si="4"/>
        <v>949</v>
      </c>
      <c r="T16" s="34">
        <f t="shared" si="5"/>
        <v>1273.3095800000001</v>
      </c>
      <c r="U16" s="35">
        <f t="shared" si="0"/>
        <v>0.37491000000000002</v>
      </c>
      <c r="V16" s="36"/>
      <c r="W16" s="37"/>
    </row>
    <row r="17" spans="1:23" s="25" customFormat="1" ht="15.75" x14ac:dyDescent="0.25">
      <c r="A17" s="31" t="s">
        <v>31</v>
      </c>
      <c r="B17" s="18" t="s">
        <v>152</v>
      </c>
      <c r="C17" s="66">
        <v>2622</v>
      </c>
      <c r="D17" s="163">
        <v>53575</v>
      </c>
      <c r="E17" s="33">
        <v>0.161</v>
      </c>
      <c r="F17" s="32">
        <v>0.02</v>
      </c>
      <c r="G17" s="34">
        <f t="shared" si="1"/>
        <v>172.51150000000001</v>
      </c>
      <c r="H17" s="166">
        <v>921</v>
      </c>
      <c r="I17" s="40"/>
      <c r="J17" s="32">
        <v>1</v>
      </c>
      <c r="K17" s="34">
        <f t="shared" si="2"/>
        <v>921</v>
      </c>
      <c r="L17" s="168">
        <v>2528</v>
      </c>
      <c r="M17" s="32">
        <v>0.06</v>
      </c>
      <c r="N17" s="32">
        <v>0.3</v>
      </c>
      <c r="O17" s="169">
        <v>121</v>
      </c>
      <c r="P17" s="167">
        <v>3222</v>
      </c>
      <c r="Q17" s="164"/>
      <c r="R17" s="32">
        <v>1</v>
      </c>
      <c r="S17" s="34">
        <f t="shared" si="4"/>
        <v>3222</v>
      </c>
      <c r="T17" s="34">
        <f t="shared" si="5"/>
        <v>4436.5115000000005</v>
      </c>
      <c r="U17" s="35">
        <f t="shared" si="0"/>
        <v>0.72089000000000003</v>
      </c>
      <c r="V17" s="36"/>
      <c r="W17" s="37"/>
    </row>
    <row r="18" spans="1:23" s="25" customFormat="1" ht="15.75" x14ac:dyDescent="0.25">
      <c r="A18" s="31" t="s">
        <v>4</v>
      </c>
      <c r="B18" s="18" t="s">
        <v>153</v>
      </c>
      <c r="C18" s="66">
        <v>1260</v>
      </c>
      <c r="D18" s="163">
        <v>34717</v>
      </c>
      <c r="E18" s="33">
        <v>0.161</v>
      </c>
      <c r="F18" s="32">
        <v>0.02</v>
      </c>
      <c r="G18" s="34">
        <f t="shared" si="1"/>
        <v>111.78874</v>
      </c>
      <c r="H18" s="166">
        <v>136</v>
      </c>
      <c r="I18" s="40"/>
      <c r="J18" s="32">
        <v>1</v>
      </c>
      <c r="K18" s="34">
        <f t="shared" si="2"/>
        <v>136</v>
      </c>
      <c r="L18" s="168">
        <v>3974</v>
      </c>
      <c r="M18" s="32">
        <v>0.06</v>
      </c>
      <c r="N18" s="32">
        <v>0.3</v>
      </c>
      <c r="O18" s="169">
        <f t="shared" si="3"/>
        <v>72</v>
      </c>
      <c r="P18" s="167">
        <v>1122</v>
      </c>
      <c r="Q18" s="164"/>
      <c r="R18" s="32">
        <v>1</v>
      </c>
      <c r="S18" s="34">
        <f t="shared" si="4"/>
        <v>1122</v>
      </c>
      <c r="T18" s="34">
        <f t="shared" si="5"/>
        <v>1441.78874</v>
      </c>
      <c r="U18" s="35">
        <f t="shared" si="0"/>
        <v>0.48752000000000001</v>
      </c>
      <c r="V18" s="36"/>
      <c r="W18" s="37"/>
    </row>
    <row r="19" spans="1:23" s="25" customFormat="1" ht="15.75" x14ac:dyDescent="0.25">
      <c r="A19" s="31" t="s">
        <v>5</v>
      </c>
      <c r="B19" s="18" t="s">
        <v>154</v>
      </c>
      <c r="C19" s="66">
        <v>817</v>
      </c>
      <c r="D19" s="163">
        <v>58493</v>
      </c>
      <c r="E19" s="33">
        <v>0.161</v>
      </c>
      <c r="F19" s="32">
        <v>0.02</v>
      </c>
      <c r="G19" s="34">
        <f t="shared" si="1"/>
        <v>188.34745999999998</v>
      </c>
      <c r="H19" s="166">
        <v>207</v>
      </c>
      <c r="I19" s="40"/>
      <c r="J19" s="32">
        <v>1</v>
      </c>
      <c r="K19" s="34">
        <f t="shared" si="2"/>
        <v>207</v>
      </c>
      <c r="L19" s="168">
        <v>7532</v>
      </c>
      <c r="M19" s="32">
        <v>0.06</v>
      </c>
      <c r="N19" s="32">
        <v>0.3</v>
      </c>
      <c r="O19" s="169">
        <f t="shared" si="3"/>
        <v>136</v>
      </c>
      <c r="P19" s="167">
        <v>863</v>
      </c>
      <c r="Q19" s="164"/>
      <c r="R19" s="32">
        <v>1</v>
      </c>
      <c r="S19" s="34">
        <f t="shared" si="4"/>
        <v>863</v>
      </c>
      <c r="T19" s="34">
        <f t="shared" si="5"/>
        <v>1394.34746</v>
      </c>
      <c r="U19" s="35">
        <f t="shared" si="0"/>
        <v>0.72713000000000005</v>
      </c>
      <c r="V19" s="36"/>
      <c r="W19" s="37"/>
    </row>
    <row r="20" spans="1:23" s="25" customFormat="1" ht="15.75" x14ac:dyDescent="0.25">
      <c r="A20" s="31" t="s">
        <v>159</v>
      </c>
      <c r="B20" s="18" t="s">
        <v>155</v>
      </c>
      <c r="C20" s="66">
        <v>1012</v>
      </c>
      <c r="D20" s="163">
        <v>35369</v>
      </c>
      <c r="E20" s="33">
        <v>0.161</v>
      </c>
      <c r="F20" s="32">
        <v>0.02</v>
      </c>
      <c r="G20" s="34">
        <f t="shared" si="1"/>
        <v>113.88818000000002</v>
      </c>
      <c r="H20" s="166">
        <v>109</v>
      </c>
      <c r="I20" s="40"/>
      <c r="J20" s="32">
        <v>1</v>
      </c>
      <c r="K20" s="34">
        <f t="shared" si="2"/>
        <v>109</v>
      </c>
      <c r="L20" s="168">
        <v>1626</v>
      </c>
      <c r="M20" s="32">
        <v>0.06</v>
      </c>
      <c r="N20" s="32">
        <v>0.3</v>
      </c>
      <c r="O20" s="169">
        <f>ROUND(L20*M20*N20,0)</f>
        <v>29</v>
      </c>
      <c r="P20" s="167">
        <v>1415</v>
      </c>
      <c r="Q20" s="164"/>
      <c r="R20" s="32">
        <v>1</v>
      </c>
      <c r="S20" s="34">
        <f t="shared" si="4"/>
        <v>1415</v>
      </c>
      <c r="T20" s="34">
        <f t="shared" si="5"/>
        <v>1666.8881799999999</v>
      </c>
      <c r="U20" s="35">
        <f t="shared" si="0"/>
        <v>0.70176000000000005</v>
      </c>
      <c r="V20" s="36"/>
      <c r="W20" s="37"/>
    </row>
    <row r="21" spans="1:23" s="25" customFormat="1" ht="15.75" x14ac:dyDescent="0.25">
      <c r="A21" s="31" t="s">
        <v>160</v>
      </c>
      <c r="B21" s="18" t="s">
        <v>174</v>
      </c>
      <c r="C21" s="66">
        <v>3654</v>
      </c>
      <c r="D21" s="163">
        <v>115850</v>
      </c>
      <c r="E21" s="33">
        <v>0.161</v>
      </c>
      <c r="F21" s="32">
        <v>0.02</v>
      </c>
      <c r="G21" s="34">
        <f t="shared" si="1"/>
        <v>373.03700000000003</v>
      </c>
      <c r="H21" s="166">
        <v>797</v>
      </c>
      <c r="I21" s="40"/>
      <c r="J21" s="32">
        <v>1</v>
      </c>
      <c r="K21" s="34">
        <f t="shared" si="2"/>
        <v>797</v>
      </c>
      <c r="L21" s="168">
        <v>415</v>
      </c>
      <c r="M21" s="32">
        <v>0.06</v>
      </c>
      <c r="N21" s="32">
        <v>0.3</v>
      </c>
      <c r="O21" s="169">
        <f t="shared" ref="O21:O23" si="6">ROUND(L21*M21*N21,0)</f>
        <v>7</v>
      </c>
      <c r="P21" s="167">
        <v>2418</v>
      </c>
      <c r="Q21" s="164"/>
      <c r="R21" s="32">
        <v>1</v>
      </c>
      <c r="S21" s="34">
        <f t="shared" si="4"/>
        <v>2418</v>
      </c>
      <c r="T21" s="34">
        <f t="shared" si="5"/>
        <v>3595.0370000000003</v>
      </c>
      <c r="U21" s="35">
        <f t="shared" si="0"/>
        <v>0.41918</v>
      </c>
      <c r="V21" s="36"/>
      <c r="W21" s="37"/>
    </row>
    <row r="22" spans="1:23" s="25" customFormat="1" ht="15.75" x14ac:dyDescent="0.25">
      <c r="A22" s="31" t="s">
        <v>161</v>
      </c>
      <c r="B22" s="18" t="s">
        <v>156</v>
      </c>
      <c r="C22" s="66">
        <v>1328</v>
      </c>
      <c r="D22" s="163">
        <v>16702</v>
      </c>
      <c r="E22" s="33">
        <v>0.161</v>
      </c>
      <c r="F22" s="32">
        <v>0.02</v>
      </c>
      <c r="G22" s="34">
        <f t="shared" si="1"/>
        <v>53.780439999999999</v>
      </c>
      <c r="H22" s="166">
        <v>477</v>
      </c>
      <c r="I22" s="40"/>
      <c r="J22" s="32">
        <v>1</v>
      </c>
      <c r="K22" s="34">
        <f t="shared" si="2"/>
        <v>477</v>
      </c>
      <c r="L22" s="168">
        <v>2294</v>
      </c>
      <c r="M22" s="32">
        <v>0.06</v>
      </c>
      <c r="N22" s="32">
        <v>0.3</v>
      </c>
      <c r="O22" s="169">
        <f t="shared" si="6"/>
        <v>41</v>
      </c>
      <c r="P22" s="167">
        <v>1629</v>
      </c>
      <c r="Q22" s="164"/>
      <c r="R22" s="32">
        <v>1</v>
      </c>
      <c r="S22" s="34">
        <f t="shared" si="4"/>
        <v>1629</v>
      </c>
      <c r="T22" s="34">
        <f t="shared" si="5"/>
        <v>2200.78044</v>
      </c>
      <c r="U22" s="35">
        <f t="shared" si="0"/>
        <v>0.70606000000000002</v>
      </c>
      <c r="V22" s="36"/>
      <c r="W22" s="37"/>
    </row>
    <row r="23" spans="1:23" s="25" customFormat="1" ht="15.75" x14ac:dyDescent="0.25">
      <c r="A23" s="31" t="s">
        <v>162</v>
      </c>
      <c r="B23" s="18" t="s">
        <v>175</v>
      </c>
      <c r="C23" s="66">
        <v>1983</v>
      </c>
      <c r="D23" s="163">
        <v>31998</v>
      </c>
      <c r="E23" s="33">
        <v>0.161</v>
      </c>
      <c r="F23" s="32">
        <v>0.02</v>
      </c>
      <c r="G23" s="34">
        <f t="shared" si="1"/>
        <v>103.03355999999999</v>
      </c>
      <c r="H23" s="166">
        <v>515</v>
      </c>
      <c r="I23" s="40"/>
      <c r="J23" s="32">
        <v>1</v>
      </c>
      <c r="K23" s="34">
        <f t="shared" si="2"/>
        <v>515</v>
      </c>
      <c r="L23" s="168">
        <v>4153</v>
      </c>
      <c r="M23" s="32">
        <v>0.06</v>
      </c>
      <c r="N23" s="32">
        <v>0.3</v>
      </c>
      <c r="O23" s="169">
        <f t="shared" si="6"/>
        <v>75</v>
      </c>
      <c r="P23" s="167">
        <v>2503</v>
      </c>
      <c r="Q23" s="164"/>
      <c r="R23" s="32">
        <v>1</v>
      </c>
      <c r="S23" s="34">
        <f t="shared" si="4"/>
        <v>2503</v>
      </c>
      <c r="T23" s="34">
        <f t="shared" si="5"/>
        <v>3196.0335599999999</v>
      </c>
      <c r="U23" s="35">
        <f t="shared" si="0"/>
        <v>0.68667</v>
      </c>
      <c r="V23" s="36"/>
      <c r="W23" s="37"/>
    </row>
    <row r="24" spans="1:23" s="25" customFormat="1" ht="15.75" x14ac:dyDescent="0.25">
      <c r="A24" s="31" t="s">
        <v>163</v>
      </c>
      <c r="B24" s="18" t="s">
        <v>157</v>
      </c>
      <c r="C24" s="66">
        <v>1418</v>
      </c>
      <c r="D24" s="163">
        <v>24858</v>
      </c>
      <c r="E24" s="33">
        <v>0.161</v>
      </c>
      <c r="F24" s="32">
        <v>0.02</v>
      </c>
      <c r="G24" s="34">
        <f t="shared" si="1"/>
        <v>80.042760000000001</v>
      </c>
      <c r="H24" s="166">
        <v>33</v>
      </c>
      <c r="I24" s="40"/>
      <c r="J24" s="32">
        <v>1</v>
      </c>
      <c r="K24" s="34">
        <f t="shared" si="2"/>
        <v>33</v>
      </c>
      <c r="L24" s="168">
        <v>306</v>
      </c>
      <c r="M24" s="32">
        <v>0.06</v>
      </c>
      <c r="N24" s="32">
        <v>0.3</v>
      </c>
      <c r="O24" s="169">
        <f t="shared" si="3"/>
        <v>6</v>
      </c>
      <c r="P24" s="167">
        <v>1513</v>
      </c>
      <c r="Q24" s="164"/>
      <c r="R24" s="32">
        <v>1</v>
      </c>
      <c r="S24" s="34">
        <f t="shared" si="4"/>
        <v>1513</v>
      </c>
      <c r="T24" s="34">
        <f t="shared" si="5"/>
        <v>1632.04276</v>
      </c>
      <c r="U24" s="35">
        <f t="shared" si="0"/>
        <v>0.49036000000000002</v>
      </c>
      <c r="V24" s="36"/>
      <c r="W24" s="37"/>
    </row>
    <row r="25" spans="1:23" s="98" customFormat="1" ht="17.25" customHeight="1" x14ac:dyDescent="0.25">
      <c r="A25" s="186" t="s">
        <v>0</v>
      </c>
      <c r="B25" s="186"/>
      <c r="C25" s="66">
        <f>SUM(C9:C24)</f>
        <v>37542</v>
      </c>
      <c r="D25" s="141">
        <f>SUM(D9:D24)</f>
        <v>2409000</v>
      </c>
      <c r="E25" s="142" t="s">
        <v>7</v>
      </c>
      <c r="F25" s="142" t="s">
        <v>7</v>
      </c>
      <c r="G25" s="141">
        <f>SUM(G9:G24)</f>
        <v>30722.071520000012</v>
      </c>
      <c r="H25" s="141">
        <f>SUM(H9:H24)</f>
        <v>18312</v>
      </c>
      <c r="I25" s="141">
        <f>SUM(I9:I24)</f>
        <v>0</v>
      </c>
      <c r="J25" s="142" t="s">
        <v>7</v>
      </c>
      <c r="K25" s="141">
        <f>SUM(K9:K24)</f>
        <v>18312</v>
      </c>
      <c r="L25" s="141">
        <f>SUM(L9:L24)</f>
        <v>33719</v>
      </c>
      <c r="M25" s="142" t="s">
        <v>7</v>
      </c>
      <c r="N25" s="142" t="s">
        <v>7</v>
      </c>
      <c r="O25" s="141">
        <f>SUM(O9:O24)</f>
        <v>705</v>
      </c>
      <c r="P25" s="141">
        <f>SUM(P9:P24)</f>
        <v>38377</v>
      </c>
      <c r="Q25" s="165">
        <f>SUM(Q9:Q24)</f>
        <v>0</v>
      </c>
      <c r="R25" s="142" t="s">
        <v>7</v>
      </c>
      <c r="S25" s="141">
        <f>SUM(S9:S24)</f>
        <v>38377</v>
      </c>
      <c r="T25" s="141">
        <f>SUM(T9:T24)</f>
        <v>88116.071519999998</v>
      </c>
      <c r="U25" s="146">
        <f t="shared" ref="U25" si="7">(T25/C25)/($T$25/$C$25)</f>
        <v>1</v>
      </c>
    </row>
    <row r="26" spans="1:23" s="25" customFormat="1" ht="15.75" x14ac:dyDescent="0.25">
      <c r="A26" s="38"/>
      <c r="B26" s="38"/>
      <c r="C26" s="66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23" s="25" customFormat="1" ht="15.75" x14ac:dyDescent="0.25">
      <c r="A27" s="38"/>
      <c r="B27" s="38"/>
      <c r="C27" s="141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23" s="25" customFormat="1" x14ac:dyDescent="0.2">
      <c r="A28" s="38"/>
      <c r="B28" s="38"/>
      <c r="C28" s="5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23" s="25" customFormat="1" x14ac:dyDescent="0.2">
      <c r="A29" s="38"/>
      <c r="B29" s="38"/>
      <c r="C29" s="9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23" s="25" customFormat="1" x14ac:dyDescent="0.2">
      <c r="A30" s="38"/>
      <c r="B30" s="38"/>
      <c r="C30" s="1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23" s="25" customFormat="1" x14ac:dyDescent="0.2">
      <c r="A31" s="38"/>
      <c r="B31" s="38"/>
      <c r="C31" s="1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23" s="25" customFormat="1" x14ac:dyDescent="0.2">
      <c r="A32" s="38"/>
      <c r="B32" s="38"/>
      <c r="C32" s="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19" s="25" customFormat="1" x14ac:dyDescent="0.2">
      <c r="A33" s="38"/>
      <c r="B33" s="38"/>
      <c r="C33" s="19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1:19" s="25" customFormat="1" x14ac:dyDescent="0.2">
      <c r="A34" s="38"/>
      <c r="B34" s="38"/>
      <c r="C34" s="183"/>
      <c r="D34" s="153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s="25" customFormat="1" x14ac:dyDescent="0.2">
      <c r="A35" s="38"/>
      <c r="B35" s="38"/>
      <c r="C35" s="183"/>
      <c r="D35" s="153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s="25" customFormat="1" x14ac:dyDescent="0.2">
      <c r="A36" s="38"/>
      <c r="B36" s="38"/>
      <c r="C36" s="183"/>
      <c r="D36" s="153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 s="25" customFormat="1" x14ac:dyDescent="0.2">
      <c r="A37" s="38"/>
      <c r="B37" s="38"/>
      <c r="C37" s="157"/>
      <c r="D37" s="153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s="25" customFormat="1" x14ac:dyDescent="0.2">
      <c r="A38" s="38"/>
      <c r="B38" s="38"/>
      <c r="C38" s="157"/>
      <c r="D38" s="153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 s="25" customFormat="1" ht="15.75" x14ac:dyDescent="0.25">
      <c r="A39" s="38"/>
      <c r="B39" s="38"/>
      <c r="C39" s="158"/>
      <c r="D39" s="153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9" s="25" customFormat="1" ht="15.75" x14ac:dyDescent="0.25">
      <c r="A40" s="38"/>
      <c r="B40" s="38"/>
      <c r="C40" s="158"/>
      <c r="D40" s="153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 s="25" customFormat="1" ht="15.75" x14ac:dyDescent="0.25">
      <c r="A41" s="38"/>
      <c r="B41" s="38"/>
      <c r="C41" s="158"/>
      <c r="D41" s="153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9" s="25" customFormat="1" ht="15.75" x14ac:dyDescent="0.25">
      <c r="A42" s="38"/>
      <c r="B42" s="38"/>
      <c r="C42" s="154"/>
      <c r="D42" s="153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9" s="25" customFormat="1" ht="15.75" x14ac:dyDescent="0.25">
      <c r="A43" s="38"/>
      <c r="B43" s="38"/>
      <c r="C43" s="154"/>
      <c r="D43" s="153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9" s="25" customFormat="1" ht="15.75" x14ac:dyDescent="0.25">
      <c r="A44" s="38"/>
      <c r="B44" s="38"/>
      <c r="C44" s="154"/>
      <c r="D44" s="153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9" s="25" customFormat="1" ht="15.75" x14ac:dyDescent="0.25">
      <c r="A45" s="38"/>
      <c r="B45" s="38"/>
      <c r="C45" s="154"/>
      <c r="D45" s="153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9" s="25" customFormat="1" ht="15.75" x14ac:dyDescent="0.25">
      <c r="C46" s="154"/>
      <c r="D46" s="155"/>
    </row>
    <row r="47" spans="1:19" s="25" customFormat="1" ht="15.75" x14ac:dyDescent="0.25">
      <c r="C47" s="154"/>
      <c r="D47" s="155"/>
    </row>
    <row r="48" spans="1:19" s="25" customFormat="1" ht="15.75" x14ac:dyDescent="0.25">
      <c r="C48" s="154"/>
      <c r="D48" s="155"/>
    </row>
    <row r="49" spans="3:4" s="25" customFormat="1" ht="15.75" x14ac:dyDescent="0.25">
      <c r="C49" s="154"/>
      <c r="D49" s="155"/>
    </row>
    <row r="50" spans="3:4" s="25" customFormat="1" ht="15.75" x14ac:dyDescent="0.25">
      <c r="C50" s="154"/>
      <c r="D50" s="155"/>
    </row>
    <row r="51" spans="3:4" s="25" customFormat="1" ht="15.75" x14ac:dyDescent="0.25">
      <c r="C51" s="154"/>
      <c r="D51" s="155"/>
    </row>
    <row r="52" spans="3:4" s="25" customFormat="1" ht="15.75" x14ac:dyDescent="0.25">
      <c r="C52" s="154"/>
      <c r="D52" s="155"/>
    </row>
    <row r="53" spans="3:4" s="25" customFormat="1" ht="15.75" x14ac:dyDescent="0.25">
      <c r="C53" s="154"/>
      <c r="D53" s="155"/>
    </row>
    <row r="54" spans="3:4" s="25" customFormat="1" ht="15.75" x14ac:dyDescent="0.25">
      <c r="C54" s="154"/>
      <c r="D54" s="155"/>
    </row>
    <row r="55" spans="3:4" s="25" customFormat="1" ht="15.75" x14ac:dyDescent="0.25">
      <c r="C55" s="154"/>
      <c r="D55" s="155"/>
    </row>
    <row r="56" spans="3:4" ht="15.75" x14ac:dyDescent="0.25">
      <c r="C56" s="154"/>
      <c r="D56" s="3"/>
    </row>
    <row r="57" spans="3:4" ht="15.75" x14ac:dyDescent="0.25">
      <c r="C57" s="154"/>
      <c r="D57" s="3"/>
    </row>
    <row r="58" spans="3:4" ht="15.75" x14ac:dyDescent="0.25">
      <c r="C58" s="156"/>
      <c r="D58" s="3"/>
    </row>
    <row r="60" spans="3:4" x14ac:dyDescent="0.2">
      <c r="C60" s="9"/>
    </row>
    <row r="61" spans="3:4" x14ac:dyDescent="0.2">
      <c r="C61" s="1"/>
    </row>
    <row r="62" spans="3:4" x14ac:dyDescent="0.2">
      <c r="C62" s="1"/>
    </row>
  </sheetData>
  <mergeCells count="29">
    <mergeCell ref="R5:R6"/>
    <mergeCell ref="T4:T6"/>
    <mergeCell ref="U4:U6"/>
    <mergeCell ref="A25:B25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C34:C36"/>
    <mergeCell ref="F5:F6"/>
    <mergeCell ref="D5:D6"/>
    <mergeCell ref="E5:E6"/>
    <mergeCell ref="N5:N6"/>
    <mergeCell ref="M5:M6"/>
    <mergeCell ref="K5:K6"/>
  </mergeCells>
  <phoneticPr fontId="0" type="noConversion"/>
  <pageMargins left="0.57999999999999996" right="0.19685039370078741" top="0.15748031496062992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T72"/>
  <sheetViews>
    <sheetView zoomScaleNormal="100" zoomScaleSheetLayoutView="70" workbookViewId="0">
      <pane xSplit="3" topLeftCell="AF1" activePane="topRight" state="frozenSplit"/>
      <selection activeCell="A4" sqref="A4"/>
      <selection pane="topRight" activeCell="AN9" sqref="AN9:AN10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46" ht="15.75" x14ac:dyDescent="0.25">
      <c r="B1" s="6" t="s">
        <v>13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2"/>
    </row>
    <row r="2" spans="1:46" ht="18.75" x14ac:dyDescent="0.3">
      <c r="B2" s="43"/>
      <c r="C2" s="8" t="s">
        <v>172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3"/>
      <c r="AQ2" s="43"/>
      <c r="AR2" s="43"/>
    </row>
    <row r="3" spans="1:46" ht="13.15" customHeight="1" x14ac:dyDescent="0.25">
      <c r="A3" s="2" t="s">
        <v>9</v>
      </c>
      <c r="B3" s="44"/>
      <c r="C3" s="45"/>
      <c r="D3" s="45"/>
      <c r="E3" s="124">
        <v>1</v>
      </c>
      <c r="F3" s="45"/>
      <c r="G3" s="45"/>
      <c r="H3" s="45"/>
      <c r="I3" s="124">
        <f>E3+1</f>
        <v>2</v>
      </c>
      <c r="J3" s="44"/>
      <c r="K3" s="44"/>
      <c r="L3" s="124">
        <f>I3+1</f>
        <v>3</v>
      </c>
      <c r="M3" s="45"/>
      <c r="N3" s="124">
        <f>L3+1</f>
        <v>4</v>
      </c>
      <c r="O3" s="45"/>
      <c r="P3" s="124">
        <f>N3+1</f>
        <v>5</v>
      </c>
      <c r="Q3" s="45"/>
      <c r="R3" s="124">
        <f>P3+1</f>
        <v>6</v>
      </c>
      <c r="S3" s="45"/>
      <c r="T3" s="124">
        <f>R3+1</f>
        <v>7</v>
      </c>
      <c r="U3" s="45"/>
      <c r="V3" s="124">
        <f>T3+1</f>
        <v>8</v>
      </c>
      <c r="W3" s="45"/>
      <c r="X3" s="124">
        <f>V3+1</f>
        <v>9</v>
      </c>
      <c r="Y3" s="45"/>
      <c r="Z3" s="124">
        <f>X3+1</f>
        <v>10</v>
      </c>
      <c r="AA3" s="45"/>
      <c r="AB3" s="124">
        <f>Z3+1</f>
        <v>11</v>
      </c>
      <c r="AC3" s="45"/>
      <c r="AD3" s="124">
        <f>AB3+1</f>
        <v>12</v>
      </c>
      <c r="AE3" s="124">
        <f>AD3+1</f>
        <v>13</v>
      </c>
      <c r="AF3" s="124">
        <f>AE3+1</f>
        <v>14</v>
      </c>
      <c r="AG3" s="45"/>
      <c r="AH3" s="45"/>
      <c r="AI3" s="124">
        <f>AF3+1</f>
        <v>15</v>
      </c>
      <c r="AJ3" s="45"/>
      <c r="AK3" s="45"/>
      <c r="AL3" s="124">
        <f>AI3+1</f>
        <v>16</v>
      </c>
      <c r="AM3" s="46"/>
      <c r="AN3" s="46"/>
      <c r="AO3" s="124">
        <f>AL3+1</f>
        <v>17</v>
      </c>
    </row>
    <row r="4" spans="1:46" ht="13.15" customHeight="1" x14ac:dyDescent="0.2">
      <c r="A4" s="175" t="s">
        <v>1</v>
      </c>
      <c r="B4" s="175" t="s">
        <v>2</v>
      </c>
      <c r="C4" s="190" t="s">
        <v>173</v>
      </c>
      <c r="D4" s="176" t="s">
        <v>137</v>
      </c>
      <c r="E4" s="190" t="s">
        <v>102</v>
      </c>
      <c r="F4" s="176" t="s">
        <v>103</v>
      </c>
      <c r="G4" s="176" t="s">
        <v>105</v>
      </c>
      <c r="H4" s="176" t="s">
        <v>138</v>
      </c>
      <c r="I4" s="190" t="s">
        <v>104</v>
      </c>
      <c r="J4" s="176" t="s">
        <v>106</v>
      </c>
      <c r="K4" s="176" t="s">
        <v>139</v>
      </c>
      <c r="L4" s="190" t="s">
        <v>108</v>
      </c>
      <c r="M4" s="176" t="s">
        <v>137</v>
      </c>
      <c r="N4" s="190" t="s">
        <v>94</v>
      </c>
      <c r="O4" s="176" t="s">
        <v>137</v>
      </c>
      <c r="P4" s="190" t="s">
        <v>107</v>
      </c>
      <c r="Q4" s="176" t="s">
        <v>137</v>
      </c>
      <c r="R4" s="190" t="s">
        <v>109</v>
      </c>
      <c r="S4" s="176" t="s">
        <v>137</v>
      </c>
      <c r="T4" s="190" t="s">
        <v>61</v>
      </c>
      <c r="U4" s="176" t="s">
        <v>137</v>
      </c>
      <c r="V4" s="190" t="s">
        <v>62</v>
      </c>
      <c r="W4" s="176" t="s">
        <v>137</v>
      </c>
      <c r="X4" s="190" t="s">
        <v>110</v>
      </c>
      <c r="Y4" s="176" t="s">
        <v>137</v>
      </c>
      <c r="Z4" s="190" t="s">
        <v>111</v>
      </c>
      <c r="AA4" s="176" t="s">
        <v>137</v>
      </c>
      <c r="AB4" s="190" t="s">
        <v>112</v>
      </c>
      <c r="AC4" s="176" t="s">
        <v>137</v>
      </c>
      <c r="AD4" s="190" t="s">
        <v>113</v>
      </c>
      <c r="AE4" s="190" t="s">
        <v>114</v>
      </c>
      <c r="AF4" s="190"/>
      <c r="AG4" s="176" t="s">
        <v>116</v>
      </c>
      <c r="AH4" s="176" t="s">
        <v>140</v>
      </c>
      <c r="AI4" s="190" t="s">
        <v>115</v>
      </c>
      <c r="AJ4" s="176" t="s">
        <v>118</v>
      </c>
      <c r="AK4" s="176" t="s">
        <v>63</v>
      </c>
      <c r="AL4" s="190" t="s">
        <v>117</v>
      </c>
      <c r="AM4" s="176" t="s">
        <v>167</v>
      </c>
      <c r="AN4" s="176" t="s">
        <v>165</v>
      </c>
      <c r="AO4" s="190" t="s">
        <v>166</v>
      </c>
      <c r="AP4" s="190" t="s">
        <v>64</v>
      </c>
      <c r="AQ4" s="190" t="s">
        <v>10</v>
      </c>
      <c r="AR4" s="190" t="s">
        <v>35</v>
      </c>
    </row>
    <row r="5" spans="1:46" ht="13.15" customHeight="1" x14ac:dyDescent="0.2">
      <c r="A5" s="175"/>
      <c r="B5" s="191"/>
      <c r="C5" s="190"/>
      <c r="D5" s="176"/>
      <c r="E5" s="190"/>
      <c r="F5" s="176"/>
      <c r="G5" s="176"/>
      <c r="H5" s="176"/>
      <c r="I5" s="190"/>
      <c r="J5" s="176"/>
      <c r="K5" s="176"/>
      <c r="L5" s="190"/>
      <c r="M5" s="176"/>
      <c r="N5" s="190"/>
      <c r="O5" s="176"/>
      <c r="P5" s="190"/>
      <c r="Q5" s="176"/>
      <c r="R5" s="190"/>
      <c r="S5" s="176"/>
      <c r="T5" s="190"/>
      <c r="U5" s="176"/>
      <c r="V5" s="190"/>
      <c r="W5" s="176"/>
      <c r="X5" s="190"/>
      <c r="Y5" s="176"/>
      <c r="Z5" s="190"/>
      <c r="AA5" s="176"/>
      <c r="AB5" s="190"/>
      <c r="AC5" s="176"/>
      <c r="AD5" s="190"/>
      <c r="AE5" s="190"/>
      <c r="AF5" s="190"/>
      <c r="AG5" s="176"/>
      <c r="AH5" s="176"/>
      <c r="AI5" s="190"/>
      <c r="AJ5" s="176"/>
      <c r="AK5" s="176"/>
      <c r="AL5" s="190"/>
      <c r="AM5" s="176"/>
      <c r="AN5" s="176"/>
      <c r="AO5" s="190"/>
      <c r="AP5" s="190"/>
      <c r="AQ5" s="190"/>
      <c r="AR5" s="190"/>
    </row>
    <row r="6" spans="1:46" ht="152.25" customHeight="1" x14ac:dyDescent="0.2">
      <c r="A6" s="175"/>
      <c r="B6" s="175"/>
      <c r="C6" s="190"/>
      <c r="D6" s="176"/>
      <c r="E6" s="190"/>
      <c r="F6" s="176"/>
      <c r="G6" s="176"/>
      <c r="H6" s="176"/>
      <c r="I6" s="190"/>
      <c r="J6" s="176"/>
      <c r="K6" s="176"/>
      <c r="L6" s="190"/>
      <c r="M6" s="176"/>
      <c r="N6" s="190"/>
      <c r="O6" s="176"/>
      <c r="P6" s="190"/>
      <c r="Q6" s="176"/>
      <c r="R6" s="190"/>
      <c r="S6" s="176"/>
      <c r="T6" s="190"/>
      <c r="U6" s="176"/>
      <c r="V6" s="190"/>
      <c r="W6" s="176"/>
      <c r="X6" s="190"/>
      <c r="Y6" s="176"/>
      <c r="Z6" s="190"/>
      <c r="AA6" s="176"/>
      <c r="AB6" s="190"/>
      <c r="AC6" s="176"/>
      <c r="AD6" s="190"/>
      <c r="AE6" s="190"/>
      <c r="AF6" s="190"/>
      <c r="AG6" s="176"/>
      <c r="AH6" s="176"/>
      <c r="AI6" s="190"/>
      <c r="AJ6" s="176"/>
      <c r="AK6" s="176"/>
      <c r="AL6" s="190"/>
      <c r="AM6" s="176"/>
      <c r="AN6" s="176"/>
      <c r="AO6" s="190"/>
      <c r="AP6" s="190"/>
      <c r="AQ6" s="190"/>
      <c r="AR6" s="190"/>
      <c r="AT6" s="7"/>
    </row>
    <row r="7" spans="1:46" x14ac:dyDescent="0.2">
      <c r="A7" s="193" t="s">
        <v>65</v>
      </c>
      <c r="B7" s="194"/>
      <c r="C7" s="148">
        <v>1</v>
      </c>
      <c r="D7" s="148">
        <v>2</v>
      </c>
      <c r="E7" s="148" t="s">
        <v>119</v>
      </c>
      <c r="F7" s="148" t="s">
        <v>120</v>
      </c>
      <c r="G7" s="132" t="s">
        <v>121</v>
      </c>
      <c r="H7" s="148">
        <v>6</v>
      </c>
      <c r="I7" s="148" t="s">
        <v>141</v>
      </c>
      <c r="J7" s="148">
        <v>8</v>
      </c>
      <c r="K7" s="148">
        <v>9</v>
      </c>
      <c r="L7" s="148" t="s">
        <v>122</v>
      </c>
      <c r="M7" s="148">
        <v>11</v>
      </c>
      <c r="N7" s="148" t="s">
        <v>123</v>
      </c>
      <c r="O7" s="148">
        <v>13</v>
      </c>
      <c r="P7" s="148" t="s">
        <v>124</v>
      </c>
      <c r="Q7" s="148">
        <v>15</v>
      </c>
      <c r="R7" s="148" t="s">
        <v>125</v>
      </c>
      <c r="S7" s="148">
        <v>17</v>
      </c>
      <c r="T7" s="148" t="s">
        <v>126</v>
      </c>
      <c r="U7" s="148">
        <v>19</v>
      </c>
      <c r="V7" s="148" t="s">
        <v>127</v>
      </c>
      <c r="W7" s="148">
        <v>21</v>
      </c>
      <c r="X7" s="148" t="s">
        <v>128</v>
      </c>
      <c r="Y7" s="148">
        <v>23</v>
      </c>
      <c r="Z7" s="148" t="s">
        <v>129</v>
      </c>
      <c r="AA7" s="148">
        <v>25</v>
      </c>
      <c r="AB7" s="148" t="s">
        <v>130</v>
      </c>
      <c r="AC7" s="148">
        <v>27</v>
      </c>
      <c r="AD7" s="148" t="s">
        <v>131</v>
      </c>
      <c r="AE7" s="148">
        <v>29</v>
      </c>
      <c r="AF7" s="148"/>
      <c r="AG7" s="148">
        <v>31</v>
      </c>
      <c r="AH7" s="148">
        <v>32</v>
      </c>
      <c r="AI7" s="148" t="s">
        <v>132</v>
      </c>
      <c r="AJ7" s="148">
        <v>34</v>
      </c>
      <c r="AK7" s="148">
        <v>35</v>
      </c>
      <c r="AL7" s="148" t="s">
        <v>133</v>
      </c>
      <c r="AM7" s="148">
        <v>37</v>
      </c>
      <c r="AN7" s="148">
        <v>38</v>
      </c>
      <c r="AO7" s="148" t="s">
        <v>164</v>
      </c>
      <c r="AP7" s="148" t="s">
        <v>134</v>
      </c>
      <c r="AQ7" s="148" t="s">
        <v>135</v>
      </c>
      <c r="AR7" s="133" t="s">
        <v>136</v>
      </c>
    </row>
    <row r="8" spans="1:46" ht="13.5" x14ac:dyDescent="0.25">
      <c r="A8" s="192"/>
      <c r="B8" s="192"/>
      <c r="C8" s="134" t="s">
        <v>39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48"/>
      <c r="AO8" s="136"/>
      <c r="AP8" s="137"/>
      <c r="AQ8" s="137"/>
      <c r="AR8" s="138" t="s">
        <v>8</v>
      </c>
    </row>
    <row r="9" spans="1:46" s="128" customFormat="1" ht="15.75" x14ac:dyDescent="0.25">
      <c r="A9" s="65">
        <v>1</v>
      </c>
      <c r="B9" s="149" t="s">
        <v>144</v>
      </c>
      <c r="C9" s="57">
        <v>16389</v>
      </c>
      <c r="D9" s="77"/>
      <c r="E9" s="58">
        <f>C9*D9</f>
        <v>0</v>
      </c>
      <c r="F9" s="69"/>
      <c r="G9" s="69">
        <f>F9*18</f>
        <v>0</v>
      </c>
      <c r="H9" s="69"/>
      <c r="I9" s="58">
        <f>G9*H9/1000*1%</f>
        <v>0</v>
      </c>
      <c r="J9" s="129">
        <v>394.6</v>
      </c>
      <c r="K9" s="129">
        <v>3.8</v>
      </c>
      <c r="L9" s="58">
        <f>J9*K9</f>
        <v>1499.48</v>
      </c>
      <c r="M9" s="152">
        <v>5.7600000000000004E-3</v>
      </c>
      <c r="N9" s="58">
        <f>C9*M9</f>
        <v>94.40064000000001</v>
      </c>
      <c r="O9" s="152">
        <v>0.13474</v>
      </c>
      <c r="P9" s="58">
        <f>C9*O9</f>
        <v>2208.2538599999998</v>
      </c>
      <c r="Q9" s="77">
        <v>0.1</v>
      </c>
      <c r="R9" s="58">
        <f>C9*Q9</f>
        <v>1638.9</v>
      </c>
      <c r="S9" s="151">
        <v>3.5000000000000001E-3</v>
      </c>
      <c r="T9" s="58">
        <f>C9*S9</f>
        <v>57.361499999999999</v>
      </c>
      <c r="U9" s="151">
        <v>2.8E-3</v>
      </c>
      <c r="V9" s="58">
        <f>C9*U9</f>
        <v>45.889200000000002</v>
      </c>
      <c r="W9" s="152">
        <v>1.7989999999999999E-2</v>
      </c>
      <c r="X9" s="58">
        <f>C9*W9</f>
        <v>294.83810999999997</v>
      </c>
      <c r="Y9" s="152">
        <v>0.19203999999999999</v>
      </c>
      <c r="Z9" s="58">
        <f>C9*Y9</f>
        <v>3147.3435599999998</v>
      </c>
      <c r="AA9" s="152">
        <v>0.32324000000000003</v>
      </c>
      <c r="AB9" s="58">
        <f>C9*AA9</f>
        <v>5297.5803600000008</v>
      </c>
      <c r="AC9" s="152">
        <v>3.0500000000000002E-3</v>
      </c>
      <c r="AD9" s="58">
        <f t="shared" ref="AD9:AD24" si="0">C9*AC9</f>
        <v>49.986450000000005</v>
      </c>
      <c r="AE9" s="172">
        <v>52.6</v>
      </c>
      <c r="AF9" s="170"/>
      <c r="AG9" s="69">
        <v>1</v>
      </c>
      <c r="AH9" s="77">
        <v>3500</v>
      </c>
      <c r="AI9" s="58">
        <f>AG9*AH9</f>
        <v>3500</v>
      </c>
      <c r="AJ9" s="159">
        <v>2</v>
      </c>
      <c r="AK9" s="152">
        <v>5.3155599999999996</v>
      </c>
      <c r="AL9" s="58">
        <f>AJ9*AK9</f>
        <v>10.631119999999999</v>
      </c>
      <c r="AM9" s="57">
        <v>16389</v>
      </c>
      <c r="AN9" s="152">
        <v>1.0405199999999999</v>
      </c>
      <c r="AO9" s="58">
        <f>AM9*AN9</f>
        <v>17053.082279999999</v>
      </c>
      <c r="AP9" s="60">
        <f>E9+I9+L9+N9+P9+R9+T9+V9+X9+Z9+AB9+AD9+AE9+AF9+AI9+AL9+AO9</f>
        <v>34950.347079999992</v>
      </c>
      <c r="AQ9" s="139">
        <f t="shared" ref="AQ9:AQ24" si="1">AP9/C9</f>
        <v>2.1325490926841169</v>
      </c>
      <c r="AR9" s="140">
        <f t="shared" ref="AR9:AR24" si="2">ROUND((AP9/C9)/($AP$25/$C$25),5)</f>
        <v>1.04647</v>
      </c>
      <c r="AS9" s="127"/>
    </row>
    <row r="10" spans="1:46" s="128" customFormat="1" ht="15.75" x14ac:dyDescent="0.25">
      <c r="A10" s="65">
        <v>2</v>
      </c>
      <c r="B10" s="150" t="s">
        <v>145</v>
      </c>
      <c r="C10" s="66">
        <v>390</v>
      </c>
      <c r="D10" s="152">
        <v>1.2105999999999999</v>
      </c>
      <c r="E10" s="58">
        <f t="shared" ref="E10:E24" si="3">C10*D10</f>
        <v>472.13399999999996</v>
      </c>
      <c r="F10" s="69"/>
      <c r="G10" s="69">
        <f t="shared" ref="G10:G24" si="4">F10*18</f>
        <v>0</v>
      </c>
      <c r="H10" s="69"/>
      <c r="I10" s="58">
        <f t="shared" ref="I10:I24" si="5">G10*H10/1000*1%</f>
        <v>0</v>
      </c>
      <c r="J10" s="129"/>
      <c r="K10" s="129"/>
      <c r="L10" s="58">
        <f t="shared" ref="L10" si="6">J10*K10</f>
        <v>0</v>
      </c>
      <c r="M10" s="152">
        <v>5.7600000000000004E-3</v>
      </c>
      <c r="N10" s="58">
        <f t="shared" ref="N10:N24" si="7">C10*M10</f>
        <v>2.2464</v>
      </c>
      <c r="O10" s="77"/>
      <c r="P10" s="58">
        <f t="shared" ref="P10:P24" si="8">C10*O10</f>
        <v>0</v>
      </c>
      <c r="Q10" s="77">
        <v>0.1</v>
      </c>
      <c r="R10" s="58">
        <f t="shared" ref="R10:R24" si="9">C10*Q10</f>
        <v>39</v>
      </c>
      <c r="S10" s="151">
        <v>3.5000000000000001E-3</v>
      </c>
      <c r="T10" s="58">
        <f t="shared" ref="T10:T24" si="10">C10*S10</f>
        <v>1.365</v>
      </c>
      <c r="U10" s="151">
        <v>2.8E-3</v>
      </c>
      <c r="V10" s="58">
        <f t="shared" ref="V10:V24" si="11">C10*U10</f>
        <v>1.0920000000000001</v>
      </c>
      <c r="W10" s="152">
        <v>1.7989999999999999E-2</v>
      </c>
      <c r="X10" s="58">
        <f t="shared" ref="X10:X24" si="12">C10*W10</f>
        <v>7.0160999999999998</v>
      </c>
      <c r="Y10" s="152">
        <v>0.19203999999999999</v>
      </c>
      <c r="Z10" s="58">
        <f t="shared" ref="Z10:Z24" si="13">C10*Y10</f>
        <v>74.895600000000002</v>
      </c>
      <c r="AA10" s="152">
        <v>0.32324000000000003</v>
      </c>
      <c r="AB10" s="58">
        <f t="shared" ref="AB10:AB24" si="14">C10*AA10</f>
        <v>126.06360000000001</v>
      </c>
      <c r="AC10" s="152">
        <v>3.0500000000000002E-3</v>
      </c>
      <c r="AD10" s="58">
        <f t="shared" si="0"/>
        <v>1.1895</v>
      </c>
      <c r="AE10" s="172">
        <v>75.400000000000006</v>
      </c>
      <c r="AF10" s="170"/>
      <c r="AG10" s="69"/>
      <c r="AH10" s="77"/>
      <c r="AI10" s="58"/>
      <c r="AJ10" s="159">
        <v>1</v>
      </c>
      <c r="AK10" s="152">
        <v>5.3155599999999996</v>
      </c>
      <c r="AL10" s="58">
        <f t="shared" ref="AL10:AL24" si="15">AJ10*AK10</f>
        <v>5.3155599999999996</v>
      </c>
      <c r="AM10" s="66">
        <v>390</v>
      </c>
      <c r="AN10" s="152">
        <v>1.0405199999999999</v>
      </c>
      <c r="AO10" s="58">
        <f>AM10*AN10</f>
        <v>405.80279999999993</v>
      </c>
      <c r="AP10" s="60">
        <f t="shared" ref="AP10:AP24" si="16">E10+I10+L10+N10+P10+R10+T10+V10+X10+Z10+AB10+AD10+AE10+AF10+AI10+AL10+AO10</f>
        <v>1211.5205599999999</v>
      </c>
      <c r="AQ10" s="139">
        <f t="shared" si="1"/>
        <v>3.106462974358974</v>
      </c>
      <c r="AR10" s="140">
        <f t="shared" si="2"/>
        <v>1.5243800000000001</v>
      </c>
      <c r="AS10" s="127"/>
    </row>
    <row r="11" spans="1:46" s="128" customFormat="1" ht="15.75" x14ac:dyDescent="0.25">
      <c r="A11" s="65">
        <v>3</v>
      </c>
      <c r="B11" s="150" t="s">
        <v>146</v>
      </c>
      <c r="C11" s="66">
        <v>1771</v>
      </c>
      <c r="D11" s="152">
        <v>1.2105999999999999</v>
      </c>
      <c r="E11" s="58">
        <f t="shared" si="3"/>
        <v>2143.9725999999996</v>
      </c>
      <c r="F11" s="69"/>
      <c r="G11" s="69">
        <f t="shared" si="4"/>
        <v>0</v>
      </c>
      <c r="H11" s="69"/>
      <c r="I11" s="58">
        <f t="shared" si="5"/>
        <v>0</v>
      </c>
      <c r="J11" s="129"/>
      <c r="K11" s="129"/>
      <c r="L11" s="58"/>
      <c r="M11" s="152">
        <v>5.7600000000000004E-3</v>
      </c>
      <c r="N11" s="58">
        <f t="shared" si="7"/>
        <v>10.20096</v>
      </c>
      <c r="O11" s="77"/>
      <c r="P11" s="58">
        <f t="shared" si="8"/>
        <v>0</v>
      </c>
      <c r="Q11" s="77">
        <v>0.05</v>
      </c>
      <c r="R11" s="58">
        <f t="shared" si="9"/>
        <v>88.550000000000011</v>
      </c>
      <c r="S11" s="151">
        <v>3.5000000000000001E-3</v>
      </c>
      <c r="T11" s="58">
        <f t="shared" si="10"/>
        <v>6.1985000000000001</v>
      </c>
      <c r="U11" s="151">
        <v>2.8E-3</v>
      </c>
      <c r="V11" s="58">
        <f t="shared" si="11"/>
        <v>4.9588000000000001</v>
      </c>
      <c r="W11" s="152">
        <v>1.7989999999999999E-2</v>
      </c>
      <c r="X11" s="58">
        <f t="shared" si="12"/>
        <v>31.860289999999999</v>
      </c>
      <c r="Y11" s="152">
        <v>0.19203999999999999</v>
      </c>
      <c r="Z11" s="58">
        <f t="shared" si="13"/>
        <v>340.10283999999996</v>
      </c>
      <c r="AA11" s="152">
        <v>0.32324000000000003</v>
      </c>
      <c r="AB11" s="58">
        <f t="shared" si="14"/>
        <v>572.4580400000001</v>
      </c>
      <c r="AC11" s="152">
        <v>3.0500000000000002E-3</v>
      </c>
      <c r="AD11" s="58">
        <f t="shared" si="0"/>
        <v>5.4015500000000003</v>
      </c>
      <c r="AE11" s="172">
        <v>91.1</v>
      </c>
      <c r="AF11" s="170"/>
      <c r="AG11" s="69"/>
      <c r="AH11" s="77"/>
      <c r="AI11" s="58"/>
      <c r="AJ11" s="159">
        <v>1</v>
      </c>
      <c r="AK11" s="152">
        <v>5.3155599999999996</v>
      </c>
      <c r="AL11" s="58">
        <f t="shared" si="15"/>
        <v>5.3155599999999996</v>
      </c>
      <c r="AM11" s="66">
        <v>1771</v>
      </c>
      <c r="AN11" s="63"/>
      <c r="AO11" s="58"/>
      <c r="AP11" s="60">
        <f t="shared" si="16"/>
        <v>3300.1191399999998</v>
      </c>
      <c r="AQ11" s="139">
        <f t="shared" si="1"/>
        <v>1.8634213099943533</v>
      </c>
      <c r="AR11" s="140">
        <f t="shared" si="2"/>
        <v>0.91440999999999995</v>
      </c>
      <c r="AS11" s="127"/>
    </row>
    <row r="12" spans="1:46" s="128" customFormat="1" ht="15.75" x14ac:dyDescent="0.25">
      <c r="A12" s="65">
        <v>4</v>
      </c>
      <c r="B12" s="150" t="s">
        <v>147</v>
      </c>
      <c r="C12" s="66">
        <v>608</v>
      </c>
      <c r="D12" s="152">
        <v>1.2105999999999999</v>
      </c>
      <c r="E12" s="58">
        <f t="shared" si="3"/>
        <v>736.0447999999999</v>
      </c>
      <c r="F12" s="69"/>
      <c r="G12" s="69">
        <f t="shared" si="4"/>
        <v>0</v>
      </c>
      <c r="H12" s="69"/>
      <c r="I12" s="58">
        <f t="shared" si="5"/>
        <v>0</v>
      </c>
      <c r="J12" s="129"/>
      <c r="K12" s="129"/>
      <c r="L12" s="58"/>
      <c r="M12" s="152">
        <v>5.7600000000000004E-3</v>
      </c>
      <c r="N12" s="58">
        <f t="shared" si="7"/>
        <v>3.5020800000000003</v>
      </c>
      <c r="O12" s="77"/>
      <c r="P12" s="58">
        <f t="shared" si="8"/>
        <v>0</v>
      </c>
      <c r="Q12" s="77">
        <v>0.05</v>
      </c>
      <c r="R12" s="58">
        <f>C12*Q12</f>
        <v>30.400000000000002</v>
      </c>
      <c r="S12" s="151">
        <v>3.5000000000000001E-3</v>
      </c>
      <c r="T12" s="58">
        <f t="shared" si="10"/>
        <v>2.1280000000000001</v>
      </c>
      <c r="U12" s="151">
        <v>2.8E-3</v>
      </c>
      <c r="V12" s="58">
        <f t="shared" si="11"/>
        <v>1.7023999999999999</v>
      </c>
      <c r="W12" s="152">
        <v>1.7989999999999999E-2</v>
      </c>
      <c r="X12" s="58">
        <f t="shared" si="12"/>
        <v>10.93792</v>
      </c>
      <c r="Y12" s="152">
        <v>0.19203999999999999</v>
      </c>
      <c r="Z12" s="58">
        <f t="shared" si="13"/>
        <v>116.76031999999999</v>
      </c>
      <c r="AA12" s="152">
        <v>0.32324000000000003</v>
      </c>
      <c r="AB12" s="58">
        <f t="shared" si="14"/>
        <v>196.52992</v>
      </c>
      <c r="AC12" s="152">
        <v>3.0500000000000002E-3</v>
      </c>
      <c r="AD12" s="58">
        <f t="shared" si="0"/>
        <v>1.8544</v>
      </c>
      <c r="AE12" s="172">
        <v>67.7</v>
      </c>
      <c r="AF12" s="170"/>
      <c r="AG12" s="69"/>
      <c r="AH12" s="77"/>
      <c r="AI12" s="58"/>
      <c r="AJ12" s="159">
        <v>8</v>
      </c>
      <c r="AK12" s="152">
        <v>5.3155599999999996</v>
      </c>
      <c r="AL12" s="58">
        <f t="shared" si="15"/>
        <v>42.524479999999997</v>
      </c>
      <c r="AM12" s="66">
        <v>608</v>
      </c>
      <c r="AN12" s="63"/>
      <c r="AO12" s="58"/>
      <c r="AP12" s="60">
        <f t="shared" si="16"/>
        <v>1210.0843199999999</v>
      </c>
      <c r="AQ12" s="139">
        <f t="shared" si="1"/>
        <v>1.9902702631578946</v>
      </c>
      <c r="AR12" s="140">
        <f t="shared" si="2"/>
        <v>0.97665000000000002</v>
      </c>
      <c r="AS12" s="127"/>
    </row>
    <row r="13" spans="1:46" s="128" customFormat="1" ht="15.75" x14ac:dyDescent="0.25">
      <c r="A13" s="65">
        <v>5</v>
      </c>
      <c r="B13" s="150" t="s">
        <v>148</v>
      </c>
      <c r="C13" s="66">
        <v>1097</v>
      </c>
      <c r="D13" s="152">
        <v>1.2105999999999999</v>
      </c>
      <c r="E13" s="58">
        <f t="shared" si="3"/>
        <v>1328.0282</v>
      </c>
      <c r="F13" s="69"/>
      <c r="G13" s="69">
        <f t="shared" si="4"/>
        <v>0</v>
      </c>
      <c r="H13" s="69"/>
      <c r="I13" s="58">
        <f t="shared" si="5"/>
        <v>0</v>
      </c>
      <c r="J13" s="129"/>
      <c r="K13" s="129"/>
      <c r="L13" s="58"/>
      <c r="M13" s="152">
        <v>5.7600000000000004E-3</v>
      </c>
      <c r="N13" s="58">
        <f t="shared" si="7"/>
        <v>6.3187200000000008</v>
      </c>
      <c r="O13" s="77"/>
      <c r="P13" s="58">
        <f t="shared" si="8"/>
        <v>0</v>
      </c>
      <c r="Q13" s="77">
        <v>0.05</v>
      </c>
      <c r="R13" s="58">
        <f t="shared" si="9"/>
        <v>54.85</v>
      </c>
      <c r="S13" s="151">
        <v>3.5000000000000001E-3</v>
      </c>
      <c r="T13" s="58">
        <f t="shared" si="10"/>
        <v>3.8395000000000001</v>
      </c>
      <c r="U13" s="151">
        <v>2.8E-3</v>
      </c>
      <c r="V13" s="58">
        <f t="shared" si="11"/>
        <v>3.0716000000000001</v>
      </c>
      <c r="W13" s="152">
        <v>1.7989999999999999E-2</v>
      </c>
      <c r="X13" s="58">
        <f t="shared" si="12"/>
        <v>19.735029999999998</v>
      </c>
      <c r="Y13" s="152">
        <v>0.19203999999999999</v>
      </c>
      <c r="Z13" s="58">
        <f t="shared" si="13"/>
        <v>210.66788</v>
      </c>
      <c r="AA13" s="152">
        <v>0.32324000000000003</v>
      </c>
      <c r="AB13" s="58">
        <f t="shared" si="14"/>
        <v>354.59428000000003</v>
      </c>
      <c r="AC13" s="152">
        <v>3.0500000000000002E-3</v>
      </c>
      <c r="AD13" s="58">
        <f t="shared" si="0"/>
        <v>3.34585</v>
      </c>
      <c r="AE13" s="172">
        <v>150.6</v>
      </c>
      <c r="AF13" s="170"/>
      <c r="AG13" s="69"/>
      <c r="AH13" s="77"/>
      <c r="AI13" s="58"/>
      <c r="AJ13" s="159"/>
      <c r="AK13" s="152"/>
      <c r="AL13" s="58">
        <f t="shared" si="15"/>
        <v>0</v>
      </c>
      <c r="AM13" s="66">
        <v>1097</v>
      </c>
      <c r="AN13" s="63"/>
      <c r="AO13" s="58"/>
      <c r="AP13" s="60">
        <f t="shared" si="16"/>
        <v>2135.0510599999998</v>
      </c>
      <c r="AQ13" s="139">
        <f t="shared" si="1"/>
        <v>1.9462635004557882</v>
      </c>
      <c r="AR13" s="140">
        <f t="shared" si="2"/>
        <v>0.95506000000000002</v>
      </c>
      <c r="AS13" s="127"/>
    </row>
    <row r="14" spans="1:46" s="128" customFormat="1" ht="15.75" x14ac:dyDescent="0.25">
      <c r="A14" s="65">
        <v>6</v>
      </c>
      <c r="B14" s="150" t="s">
        <v>149</v>
      </c>
      <c r="C14" s="66">
        <v>1214</v>
      </c>
      <c r="D14" s="152">
        <v>1.2105999999999999</v>
      </c>
      <c r="E14" s="58">
        <f t="shared" si="3"/>
        <v>1469.6683999999998</v>
      </c>
      <c r="F14" s="69"/>
      <c r="G14" s="69">
        <f t="shared" si="4"/>
        <v>0</v>
      </c>
      <c r="H14" s="69"/>
      <c r="I14" s="58">
        <f t="shared" si="5"/>
        <v>0</v>
      </c>
      <c r="J14" s="129"/>
      <c r="K14" s="129"/>
      <c r="L14" s="58"/>
      <c r="M14" s="152">
        <v>5.7600000000000004E-3</v>
      </c>
      <c r="N14" s="58">
        <f t="shared" si="7"/>
        <v>6.9926400000000006</v>
      </c>
      <c r="O14" s="77"/>
      <c r="P14" s="58">
        <f t="shared" si="8"/>
        <v>0</v>
      </c>
      <c r="Q14" s="77">
        <v>0.05</v>
      </c>
      <c r="R14" s="58">
        <f t="shared" si="9"/>
        <v>60.7</v>
      </c>
      <c r="S14" s="151">
        <v>3.5000000000000001E-3</v>
      </c>
      <c r="T14" s="58">
        <f t="shared" si="10"/>
        <v>4.2489999999999997</v>
      </c>
      <c r="U14" s="151">
        <v>2.8E-3</v>
      </c>
      <c r="V14" s="58">
        <f t="shared" si="11"/>
        <v>3.3992</v>
      </c>
      <c r="W14" s="152">
        <v>1.7989999999999999E-2</v>
      </c>
      <c r="X14" s="58">
        <f t="shared" si="12"/>
        <v>21.839859999999998</v>
      </c>
      <c r="Y14" s="152">
        <v>0.19203999999999999</v>
      </c>
      <c r="Z14" s="58">
        <f t="shared" si="13"/>
        <v>233.13655999999997</v>
      </c>
      <c r="AA14" s="152">
        <v>0.32324000000000003</v>
      </c>
      <c r="AB14" s="58">
        <f t="shared" si="14"/>
        <v>392.41336000000001</v>
      </c>
      <c r="AC14" s="152">
        <v>3.0500000000000002E-3</v>
      </c>
      <c r="AD14" s="58">
        <f t="shared" si="0"/>
        <v>3.7027000000000001</v>
      </c>
      <c r="AE14" s="172">
        <v>52.6</v>
      </c>
      <c r="AF14" s="170"/>
      <c r="AG14" s="69"/>
      <c r="AH14" s="77"/>
      <c r="AI14" s="58"/>
      <c r="AJ14" s="159"/>
      <c r="AK14" s="152"/>
      <c r="AL14" s="58">
        <f t="shared" si="15"/>
        <v>0</v>
      </c>
      <c r="AM14" s="66">
        <v>1214</v>
      </c>
      <c r="AN14" s="63"/>
      <c r="AO14" s="58"/>
      <c r="AP14" s="60">
        <f t="shared" si="16"/>
        <v>2248.7017199999996</v>
      </c>
      <c r="AQ14" s="139">
        <f t="shared" si="1"/>
        <v>1.8523078418451397</v>
      </c>
      <c r="AR14" s="140">
        <f t="shared" si="2"/>
        <v>0.90895000000000004</v>
      </c>
      <c r="AS14" s="127"/>
    </row>
    <row r="15" spans="1:46" s="128" customFormat="1" ht="15.75" x14ac:dyDescent="0.25">
      <c r="A15" s="65">
        <v>7</v>
      </c>
      <c r="B15" s="150" t="s">
        <v>150</v>
      </c>
      <c r="C15" s="66">
        <v>532</v>
      </c>
      <c r="D15" s="152">
        <v>1.2105999999999999</v>
      </c>
      <c r="E15" s="58">
        <f t="shared" si="3"/>
        <v>644.03919999999994</v>
      </c>
      <c r="F15" s="69"/>
      <c r="G15" s="69">
        <f t="shared" si="4"/>
        <v>0</v>
      </c>
      <c r="H15" s="69"/>
      <c r="I15" s="58">
        <f t="shared" si="5"/>
        <v>0</v>
      </c>
      <c r="J15" s="129"/>
      <c r="K15" s="129"/>
      <c r="L15" s="58"/>
      <c r="M15" s="152">
        <v>5.7600000000000004E-3</v>
      </c>
      <c r="N15" s="58">
        <f t="shared" si="7"/>
        <v>3.0643200000000004</v>
      </c>
      <c r="O15" s="77"/>
      <c r="P15" s="58">
        <f t="shared" si="8"/>
        <v>0</v>
      </c>
      <c r="Q15" s="77">
        <v>0.05</v>
      </c>
      <c r="R15" s="58">
        <f t="shared" si="9"/>
        <v>26.6</v>
      </c>
      <c r="S15" s="151">
        <v>3.5000000000000001E-3</v>
      </c>
      <c r="T15" s="58">
        <f t="shared" si="10"/>
        <v>1.8620000000000001</v>
      </c>
      <c r="U15" s="151">
        <v>2.8E-3</v>
      </c>
      <c r="V15" s="58">
        <f t="shared" si="11"/>
        <v>1.4896</v>
      </c>
      <c r="W15" s="152">
        <v>1.7989999999999999E-2</v>
      </c>
      <c r="X15" s="58">
        <f t="shared" si="12"/>
        <v>9.5706799999999994</v>
      </c>
      <c r="Y15" s="152">
        <v>0.19203999999999999</v>
      </c>
      <c r="Z15" s="58">
        <f t="shared" si="13"/>
        <v>102.16528</v>
      </c>
      <c r="AA15" s="152">
        <v>0.32324000000000003</v>
      </c>
      <c r="AB15" s="58">
        <f t="shared" si="14"/>
        <v>171.96368000000001</v>
      </c>
      <c r="AC15" s="152">
        <v>3.0500000000000002E-3</v>
      </c>
      <c r="AD15" s="58">
        <f t="shared" si="0"/>
        <v>1.6226</v>
      </c>
      <c r="AE15" s="58"/>
      <c r="AF15" s="170"/>
      <c r="AG15" s="69"/>
      <c r="AH15" s="77"/>
      <c r="AI15" s="58"/>
      <c r="AJ15" s="159">
        <v>1</v>
      </c>
      <c r="AK15" s="152">
        <v>5.3155599999999996</v>
      </c>
      <c r="AL15" s="58">
        <f t="shared" si="15"/>
        <v>5.3155599999999996</v>
      </c>
      <c r="AM15" s="66">
        <v>532</v>
      </c>
      <c r="AN15" s="63"/>
      <c r="AO15" s="58"/>
      <c r="AP15" s="60">
        <f t="shared" si="16"/>
        <v>967.69292000000007</v>
      </c>
      <c r="AQ15" s="139">
        <f t="shared" si="1"/>
        <v>1.8189716541353385</v>
      </c>
      <c r="AR15" s="140">
        <f t="shared" si="2"/>
        <v>0.89258999999999999</v>
      </c>
      <c r="AS15" s="127"/>
    </row>
    <row r="16" spans="1:46" s="128" customFormat="1" ht="15.75" x14ac:dyDescent="0.25">
      <c r="A16" s="65">
        <v>8</v>
      </c>
      <c r="B16" s="150" t="s">
        <v>151</v>
      </c>
      <c r="C16" s="66">
        <v>1447</v>
      </c>
      <c r="D16" s="152">
        <v>1.2105999999999999</v>
      </c>
      <c r="E16" s="58">
        <f t="shared" si="3"/>
        <v>1751.7381999999998</v>
      </c>
      <c r="F16" s="69"/>
      <c r="G16" s="69">
        <f t="shared" si="4"/>
        <v>0</v>
      </c>
      <c r="H16" s="69"/>
      <c r="I16" s="58">
        <f t="shared" si="5"/>
        <v>0</v>
      </c>
      <c r="J16" s="129"/>
      <c r="K16" s="129"/>
      <c r="L16" s="58"/>
      <c r="M16" s="152">
        <v>5.7600000000000004E-3</v>
      </c>
      <c r="N16" s="58">
        <f t="shared" si="7"/>
        <v>8.3347200000000008</v>
      </c>
      <c r="O16" s="77"/>
      <c r="P16" s="58">
        <f t="shared" si="8"/>
        <v>0</v>
      </c>
      <c r="Q16" s="77">
        <v>0.05</v>
      </c>
      <c r="R16" s="58">
        <f t="shared" si="9"/>
        <v>72.350000000000009</v>
      </c>
      <c r="S16" s="151">
        <v>3.5000000000000001E-3</v>
      </c>
      <c r="T16" s="58">
        <f t="shared" si="10"/>
        <v>5.0644999999999998</v>
      </c>
      <c r="U16" s="151">
        <v>2.8E-3</v>
      </c>
      <c r="V16" s="58">
        <f t="shared" si="11"/>
        <v>4.0515999999999996</v>
      </c>
      <c r="W16" s="152">
        <v>1.7989999999999999E-2</v>
      </c>
      <c r="X16" s="58">
        <f t="shared" si="12"/>
        <v>26.03153</v>
      </c>
      <c r="Y16" s="152">
        <v>0.19203999999999999</v>
      </c>
      <c r="Z16" s="58">
        <f t="shared" si="13"/>
        <v>277.88187999999997</v>
      </c>
      <c r="AA16" s="152">
        <v>0.32324000000000003</v>
      </c>
      <c r="AB16" s="58">
        <f t="shared" si="14"/>
        <v>467.72828000000004</v>
      </c>
      <c r="AC16" s="152">
        <v>3.0500000000000002E-3</v>
      </c>
      <c r="AD16" s="58">
        <f t="shared" si="0"/>
        <v>4.4133500000000003</v>
      </c>
      <c r="AE16" s="172">
        <v>52.6</v>
      </c>
      <c r="AF16" s="170"/>
      <c r="AG16" s="69"/>
      <c r="AH16" s="77"/>
      <c r="AI16" s="58"/>
      <c r="AJ16" s="159">
        <v>6</v>
      </c>
      <c r="AK16" s="152">
        <v>5.3155599999999996</v>
      </c>
      <c r="AL16" s="58">
        <f t="shared" si="15"/>
        <v>31.893359999999998</v>
      </c>
      <c r="AM16" s="66">
        <v>1447</v>
      </c>
      <c r="AN16" s="63"/>
      <c r="AO16" s="58"/>
      <c r="AP16" s="60">
        <f t="shared" si="16"/>
        <v>2702.0874199999994</v>
      </c>
      <c r="AQ16" s="139">
        <f t="shared" si="1"/>
        <v>1.86737209398756</v>
      </c>
      <c r="AR16" s="140">
        <f t="shared" si="2"/>
        <v>0.91635</v>
      </c>
      <c r="AS16" s="127"/>
    </row>
    <row r="17" spans="1:45" s="128" customFormat="1" ht="15.75" x14ac:dyDescent="0.25">
      <c r="A17" s="65">
        <v>9</v>
      </c>
      <c r="B17" s="150" t="s">
        <v>152</v>
      </c>
      <c r="C17" s="66">
        <v>2622</v>
      </c>
      <c r="D17" s="152">
        <v>1.2105999999999999</v>
      </c>
      <c r="E17" s="58">
        <f t="shared" si="3"/>
        <v>3174.1931999999997</v>
      </c>
      <c r="F17" s="69"/>
      <c r="G17" s="69">
        <f t="shared" si="4"/>
        <v>0</v>
      </c>
      <c r="H17" s="69"/>
      <c r="I17" s="58">
        <f t="shared" si="5"/>
        <v>0</v>
      </c>
      <c r="J17" s="129"/>
      <c r="K17" s="129"/>
      <c r="L17" s="58"/>
      <c r="M17" s="152">
        <v>5.7600000000000004E-3</v>
      </c>
      <c r="N17" s="58">
        <f t="shared" si="7"/>
        <v>15.102720000000001</v>
      </c>
      <c r="O17" s="77"/>
      <c r="P17" s="58">
        <f t="shared" si="8"/>
        <v>0</v>
      </c>
      <c r="Q17" s="77">
        <v>0.05</v>
      </c>
      <c r="R17" s="58">
        <f t="shared" si="9"/>
        <v>131.1</v>
      </c>
      <c r="S17" s="151">
        <v>3.5000000000000001E-3</v>
      </c>
      <c r="T17" s="58">
        <f t="shared" si="10"/>
        <v>9.1769999999999996</v>
      </c>
      <c r="U17" s="151">
        <v>2.8E-3</v>
      </c>
      <c r="V17" s="58">
        <f t="shared" si="11"/>
        <v>7.3415999999999997</v>
      </c>
      <c r="W17" s="152">
        <v>1.7989999999999999E-2</v>
      </c>
      <c r="X17" s="58">
        <f t="shared" si="12"/>
        <v>47.169779999999996</v>
      </c>
      <c r="Y17" s="152">
        <v>0.19203999999999999</v>
      </c>
      <c r="Z17" s="58">
        <f t="shared" si="13"/>
        <v>503.52887999999996</v>
      </c>
      <c r="AA17" s="152">
        <v>0.32324000000000003</v>
      </c>
      <c r="AB17" s="58">
        <f t="shared" si="14"/>
        <v>847.53528000000006</v>
      </c>
      <c r="AC17" s="152">
        <v>3.0500000000000002E-3</v>
      </c>
      <c r="AD17" s="58">
        <f t="shared" si="0"/>
        <v>7.9971000000000005</v>
      </c>
      <c r="AE17" s="58"/>
      <c r="AF17" s="170"/>
      <c r="AG17" s="69"/>
      <c r="AH17" s="77"/>
      <c r="AI17" s="58"/>
      <c r="AJ17" s="159"/>
      <c r="AK17" s="152"/>
      <c r="AL17" s="58">
        <f t="shared" si="15"/>
        <v>0</v>
      </c>
      <c r="AM17" s="66">
        <v>2622</v>
      </c>
      <c r="AN17" s="63"/>
      <c r="AO17" s="58"/>
      <c r="AP17" s="60">
        <f t="shared" si="16"/>
        <v>4743.1455599999999</v>
      </c>
      <c r="AQ17" s="139">
        <f t="shared" si="1"/>
        <v>1.80898</v>
      </c>
      <c r="AR17" s="140">
        <f t="shared" si="2"/>
        <v>0.88768999999999998</v>
      </c>
      <c r="AS17" s="127"/>
    </row>
    <row r="18" spans="1:45" s="128" customFormat="1" ht="15.75" x14ac:dyDescent="0.25">
      <c r="A18" s="65">
        <v>10</v>
      </c>
      <c r="B18" s="150" t="s">
        <v>153</v>
      </c>
      <c r="C18" s="66">
        <v>1260</v>
      </c>
      <c r="D18" s="152">
        <v>1.2105999999999999</v>
      </c>
      <c r="E18" s="58">
        <f t="shared" si="3"/>
        <v>1525.3559999999998</v>
      </c>
      <c r="F18" s="69"/>
      <c r="G18" s="69">
        <f t="shared" si="4"/>
        <v>0</v>
      </c>
      <c r="H18" s="69"/>
      <c r="I18" s="58">
        <f t="shared" si="5"/>
        <v>0</v>
      </c>
      <c r="J18" s="129"/>
      <c r="K18" s="129"/>
      <c r="L18" s="58"/>
      <c r="M18" s="152">
        <v>5.7600000000000004E-3</v>
      </c>
      <c r="N18" s="58">
        <f t="shared" si="7"/>
        <v>7.2576000000000001</v>
      </c>
      <c r="O18" s="77"/>
      <c r="P18" s="58">
        <f t="shared" si="8"/>
        <v>0</v>
      </c>
      <c r="Q18" s="77">
        <v>0.05</v>
      </c>
      <c r="R18" s="58">
        <f t="shared" si="9"/>
        <v>63</v>
      </c>
      <c r="S18" s="151">
        <v>3.5000000000000001E-3</v>
      </c>
      <c r="T18" s="58">
        <f t="shared" si="10"/>
        <v>4.41</v>
      </c>
      <c r="U18" s="151">
        <v>2.8E-3</v>
      </c>
      <c r="V18" s="58">
        <f t="shared" si="11"/>
        <v>3.528</v>
      </c>
      <c r="W18" s="152">
        <v>1.7989999999999999E-2</v>
      </c>
      <c r="X18" s="58">
        <f t="shared" si="12"/>
        <v>22.667399999999997</v>
      </c>
      <c r="Y18" s="152">
        <v>0.19203999999999999</v>
      </c>
      <c r="Z18" s="58">
        <f t="shared" si="13"/>
        <v>241.97039999999998</v>
      </c>
      <c r="AA18" s="152">
        <v>0.32324000000000003</v>
      </c>
      <c r="AB18" s="58">
        <f t="shared" si="14"/>
        <v>407.28240000000005</v>
      </c>
      <c r="AC18" s="152">
        <v>3.0500000000000002E-3</v>
      </c>
      <c r="AD18" s="58">
        <f t="shared" si="0"/>
        <v>3.8430000000000004</v>
      </c>
      <c r="AE18" s="172">
        <v>52.6</v>
      </c>
      <c r="AF18" s="170"/>
      <c r="AG18" s="69"/>
      <c r="AH18" s="77"/>
      <c r="AI18" s="58"/>
      <c r="AJ18" s="159">
        <v>3</v>
      </c>
      <c r="AK18" s="152">
        <v>5.3155599999999996</v>
      </c>
      <c r="AL18" s="58">
        <f t="shared" si="15"/>
        <v>15.946679999999999</v>
      </c>
      <c r="AM18" s="66">
        <v>1260</v>
      </c>
      <c r="AN18" s="63"/>
      <c r="AO18" s="58"/>
      <c r="AP18" s="60">
        <f t="shared" si="16"/>
        <v>2347.8614799999996</v>
      </c>
      <c r="AQ18" s="139">
        <f t="shared" si="1"/>
        <v>1.8633821269841266</v>
      </c>
      <c r="AR18" s="140">
        <f t="shared" si="2"/>
        <v>0.91439000000000004</v>
      </c>
      <c r="AS18" s="127"/>
    </row>
    <row r="19" spans="1:45" s="128" customFormat="1" ht="15.75" x14ac:dyDescent="0.25">
      <c r="A19" s="65">
        <v>11</v>
      </c>
      <c r="B19" s="150" t="s">
        <v>154</v>
      </c>
      <c r="C19" s="66">
        <v>817</v>
      </c>
      <c r="D19" s="152">
        <v>1.2105999999999999</v>
      </c>
      <c r="E19" s="58">
        <f t="shared" si="3"/>
        <v>989.0601999999999</v>
      </c>
      <c r="F19" s="69"/>
      <c r="G19" s="69">
        <f t="shared" si="4"/>
        <v>0</v>
      </c>
      <c r="H19" s="69"/>
      <c r="I19" s="58">
        <f t="shared" si="5"/>
        <v>0</v>
      </c>
      <c r="J19" s="129"/>
      <c r="K19" s="129"/>
      <c r="L19" s="58"/>
      <c r="M19" s="152">
        <v>5.7600000000000004E-3</v>
      </c>
      <c r="N19" s="58">
        <f t="shared" si="7"/>
        <v>4.7059199999999999</v>
      </c>
      <c r="O19" s="77"/>
      <c r="P19" s="58">
        <f t="shared" si="8"/>
        <v>0</v>
      </c>
      <c r="Q19" s="77">
        <v>0.05</v>
      </c>
      <c r="R19" s="58">
        <f t="shared" si="9"/>
        <v>40.85</v>
      </c>
      <c r="S19" s="151">
        <v>3.5000000000000001E-3</v>
      </c>
      <c r="T19" s="58">
        <f t="shared" si="10"/>
        <v>2.8595000000000002</v>
      </c>
      <c r="U19" s="151">
        <v>2.8E-3</v>
      </c>
      <c r="V19" s="58">
        <f t="shared" si="11"/>
        <v>2.2875999999999999</v>
      </c>
      <c r="W19" s="152">
        <v>1.7989999999999999E-2</v>
      </c>
      <c r="X19" s="58">
        <f t="shared" si="12"/>
        <v>14.69783</v>
      </c>
      <c r="Y19" s="152">
        <v>0.19203999999999999</v>
      </c>
      <c r="Z19" s="58">
        <f t="shared" si="13"/>
        <v>156.89668</v>
      </c>
      <c r="AA19" s="152">
        <v>0.32324000000000003</v>
      </c>
      <c r="AB19" s="58">
        <f t="shared" si="14"/>
        <v>264.08708000000001</v>
      </c>
      <c r="AC19" s="152">
        <v>3.0500000000000002E-3</v>
      </c>
      <c r="AD19" s="58">
        <f t="shared" si="0"/>
        <v>2.4918500000000003</v>
      </c>
      <c r="AE19" s="172">
        <v>170.1</v>
      </c>
      <c r="AF19" s="170"/>
      <c r="AG19" s="69"/>
      <c r="AH19" s="77"/>
      <c r="AI19" s="58"/>
      <c r="AJ19" s="159">
        <v>1</v>
      </c>
      <c r="AK19" s="152">
        <v>5.3155599999999996</v>
      </c>
      <c r="AL19" s="58">
        <f t="shared" si="15"/>
        <v>5.3155599999999996</v>
      </c>
      <c r="AM19" s="66">
        <v>817</v>
      </c>
      <c r="AN19" s="63"/>
      <c r="AO19" s="58"/>
      <c r="AP19" s="60">
        <f t="shared" si="16"/>
        <v>1653.3522200000002</v>
      </c>
      <c r="AQ19" s="139">
        <f t="shared" si="1"/>
        <v>2.0236869277845781</v>
      </c>
      <c r="AR19" s="140">
        <f t="shared" si="2"/>
        <v>0.99304999999999999</v>
      </c>
      <c r="AS19" s="127"/>
    </row>
    <row r="20" spans="1:45" s="128" customFormat="1" ht="15.75" x14ac:dyDescent="0.25">
      <c r="A20" s="65">
        <v>12</v>
      </c>
      <c r="B20" s="150" t="s">
        <v>155</v>
      </c>
      <c r="C20" s="66">
        <v>1012</v>
      </c>
      <c r="D20" s="152">
        <v>1.2105999999999999</v>
      </c>
      <c r="E20" s="58">
        <f t="shared" si="3"/>
        <v>1225.1271999999999</v>
      </c>
      <c r="F20" s="69"/>
      <c r="G20" s="69">
        <f t="shared" si="4"/>
        <v>0</v>
      </c>
      <c r="H20" s="69"/>
      <c r="I20" s="58">
        <f t="shared" si="5"/>
        <v>0</v>
      </c>
      <c r="J20" s="129"/>
      <c r="K20" s="129"/>
      <c r="L20" s="58"/>
      <c r="M20" s="152">
        <v>5.7600000000000004E-3</v>
      </c>
      <c r="N20" s="58">
        <f t="shared" si="7"/>
        <v>5.8291200000000005</v>
      </c>
      <c r="O20" s="77"/>
      <c r="P20" s="58">
        <f t="shared" si="8"/>
        <v>0</v>
      </c>
      <c r="Q20" s="77">
        <v>0.05</v>
      </c>
      <c r="R20" s="58">
        <f t="shared" si="9"/>
        <v>50.6</v>
      </c>
      <c r="S20" s="151">
        <v>3.5000000000000001E-3</v>
      </c>
      <c r="T20" s="58">
        <f t="shared" si="10"/>
        <v>3.5420000000000003</v>
      </c>
      <c r="U20" s="151">
        <v>2.8E-3</v>
      </c>
      <c r="V20" s="58">
        <f t="shared" si="11"/>
        <v>2.8336000000000001</v>
      </c>
      <c r="W20" s="152">
        <v>1.7989999999999999E-2</v>
      </c>
      <c r="X20" s="58">
        <f t="shared" si="12"/>
        <v>18.205880000000001</v>
      </c>
      <c r="Y20" s="152">
        <v>0.19203999999999999</v>
      </c>
      <c r="Z20" s="58">
        <f t="shared" si="13"/>
        <v>194.34447999999998</v>
      </c>
      <c r="AA20" s="152">
        <v>0.32324000000000003</v>
      </c>
      <c r="AB20" s="58">
        <f t="shared" si="14"/>
        <v>327.11888000000005</v>
      </c>
      <c r="AC20" s="152">
        <v>3.0500000000000002E-3</v>
      </c>
      <c r="AD20" s="58">
        <f t="shared" si="0"/>
        <v>3.0866000000000002</v>
      </c>
      <c r="AE20" s="172">
        <v>38.4</v>
      </c>
      <c r="AF20" s="170"/>
      <c r="AG20" s="69"/>
      <c r="AH20" s="77"/>
      <c r="AI20" s="58"/>
      <c r="AJ20" s="159">
        <v>2</v>
      </c>
      <c r="AK20" s="152">
        <v>5.3155599999999996</v>
      </c>
      <c r="AL20" s="58">
        <f t="shared" si="15"/>
        <v>10.631119999999999</v>
      </c>
      <c r="AM20" s="66">
        <v>1012</v>
      </c>
      <c r="AN20" s="63"/>
      <c r="AO20" s="58"/>
      <c r="AP20" s="60">
        <f t="shared" si="16"/>
        <v>1879.7188799999999</v>
      </c>
      <c r="AQ20" s="139">
        <f t="shared" si="1"/>
        <v>1.857429723320158</v>
      </c>
      <c r="AR20" s="140">
        <f t="shared" si="2"/>
        <v>0.91147</v>
      </c>
      <c r="AS20" s="127"/>
    </row>
    <row r="21" spans="1:45" s="128" customFormat="1" ht="15.75" x14ac:dyDescent="0.25">
      <c r="A21" s="65">
        <v>13</v>
      </c>
      <c r="B21" s="150" t="s">
        <v>176</v>
      </c>
      <c r="C21" s="66">
        <v>3654</v>
      </c>
      <c r="D21" s="152">
        <v>1.2105999999999999</v>
      </c>
      <c r="E21" s="58">
        <f t="shared" si="3"/>
        <v>4423.5324000000001</v>
      </c>
      <c r="F21" s="69"/>
      <c r="G21" s="69">
        <f t="shared" si="4"/>
        <v>0</v>
      </c>
      <c r="H21" s="69"/>
      <c r="I21" s="58">
        <f t="shared" si="5"/>
        <v>0</v>
      </c>
      <c r="J21" s="129"/>
      <c r="K21" s="129"/>
      <c r="L21" s="58"/>
      <c r="M21" s="152">
        <v>5.7600000000000004E-3</v>
      </c>
      <c r="N21" s="58">
        <f t="shared" si="7"/>
        <v>21.047040000000003</v>
      </c>
      <c r="O21" s="77"/>
      <c r="P21" s="58">
        <f t="shared" si="8"/>
        <v>0</v>
      </c>
      <c r="Q21" s="77">
        <v>0.05</v>
      </c>
      <c r="R21" s="58">
        <f t="shared" si="9"/>
        <v>182.70000000000002</v>
      </c>
      <c r="S21" s="151">
        <v>3.5000000000000001E-3</v>
      </c>
      <c r="T21" s="58">
        <f t="shared" si="10"/>
        <v>12.789</v>
      </c>
      <c r="U21" s="151">
        <v>2.8E-3</v>
      </c>
      <c r="V21" s="58">
        <f t="shared" si="11"/>
        <v>10.231199999999999</v>
      </c>
      <c r="W21" s="152">
        <v>1.7989999999999999E-2</v>
      </c>
      <c r="X21" s="58">
        <f t="shared" si="12"/>
        <v>65.735460000000003</v>
      </c>
      <c r="Y21" s="152">
        <v>0.19203999999999999</v>
      </c>
      <c r="Z21" s="58">
        <f t="shared" si="13"/>
        <v>701.71415999999999</v>
      </c>
      <c r="AA21" s="152">
        <v>0.32324000000000003</v>
      </c>
      <c r="AB21" s="58">
        <f t="shared" si="14"/>
        <v>1181.11896</v>
      </c>
      <c r="AC21" s="152">
        <v>3.0500000000000002E-3</v>
      </c>
      <c r="AD21" s="58">
        <f t="shared" si="0"/>
        <v>11.1447</v>
      </c>
      <c r="AE21" s="172">
        <v>287.60000000000002</v>
      </c>
      <c r="AF21" s="170"/>
      <c r="AG21" s="69"/>
      <c r="AH21" s="77"/>
      <c r="AI21" s="58"/>
      <c r="AJ21" s="159"/>
      <c r="AK21" s="152"/>
      <c r="AL21" s="58">
        <f t="shared" si="15"/>
        <v>0</v>
      </c>
      <c r="AM21" s="66">
        <v>3654</v>
      </c>
      <c r="AN21" s="63"/>
      <c r="AO21" s="58"/>
      <c r="AP21" s="60">
        <f t="shared" si="16"/>
        <v>6897.6129200000005</v>
      </c>
      <c r="AQ21" s="139">
        <f t="shared" si="1"/>
        <v>1.8876882649151616</v>
      </c>
      <c r="AR21" s="140">
        <f t="shared" si="2"/>
        <v>0.92630999999999997</v>
      </c>
      <c r="AS21" s="127"/>
    </row>
    <row r="22" spans="1:45" s="128" customFormat="1" ht="15.75" x14ac:dyDescent="0.25">
      <c r="A22" s="65">
        <v>14</v>
      </c>
      <c r="B22" s="150" t="s">
        <v>156</v>
      </c>
      <c r="C22" s="66">
        <v>1328</v>
      </c>
      <c r="D22" s="152">
        <v>1.2105999999999999</v>
      </c>
      <c r="E22" s="58">
        <f t="shared" si="3"/>
        <v>1607.6768</v>
      </c>
      <c r="F22" s="69"/>
      <c r="G22" s="69">
        <f t="shared" si="4"/>
        <v>0</v>
      </c>
      <c r="H22" s="69"/>
      <c r="I22" s="58">
        <f t="shared" si="5"/>
        <v>0</v>
      </c>
      <c r="J22" s="129"/>
      <c r="K22" s="129"/>
      <c r="L22" s="58"/>
      <c r="M22" s="152">
        <v>5.7600000000000004E-3</v>
      </c>
      <c r="N22" s="58">
        <f t="shared" si="7"/>
        <v>7.6492800000000001</v>
      </c>
      <c r="O22" s="77"/>
      <c r="P22" s="58">
        <f t="shared" si="8"/>
        <v>0</v>
      </c>
      <c r="Q22" s="77">
        <v>0.05</v>
      </c>
      <c r="R22" s="58">
        <f t="shared" si="9"/>
        <v>66.400000000000006</v>
      </c>
      <c r="S22" s="151">
        <v>3.5000000000000001E-3</v>
      </c>
      <c r="T22" s="58">
        <f t="shared" si="10"/>
        <v>4.6479999999999997</v>
      </c>
      <c r="U22" s="151">
        <v>2.8E-3</v>
      </c>
      <c r="V22" s="58">
        <f t="shared" si="11"/>
        <v>3.7183999999999999</v>
      </c>
      <c r="W22" s="152">
        <v>1.7989999999999999E-2</v>
      </c>
      <c r="X22" s="58">
        <f t="shared" si="12"/>
        <v>23.890719999999998</v>
      </c>
      <c r="Y22" s="152">
        <v>0.19203999999999999</v>
      </c>
      <c r="Z22" s="58">
        <f t="shared" si="13"/>
        <v>255.02911999999998</v>
      </c>
      <c r="AA22" s="152">
        <v>0.32324000000000003</v>
      </c>
      <c r="AB22" s="58">
        <f t="shared" si="14"/>
        <v>429.26272000000006</v>
      </c>
      <c r="AC22" s="152">
        <v>3.0500000000000002E-3</v>
      </c>
      <c r="AD22" s="58">
        <f t="shared" si="0"/>
        <v>4.0504000000000007</v>
      </c>
      <c r="AE22" s="58"/>
      <c r="AF22" s="170"/>
      <c r="AG22" s="69"/>
      <c r="AH22" s="77"/>
      <c r="AI22" s="58"/>
      <c r="AJ22" s="159">
        <v>1</v>
      </c>
      <c r="AK22" s="152">
        <v>5.3155599999999996</v>
      </c>
      <c r="AL22" s="58">
        <f t="shared" si="15"/>
        <v>5.3155599999999996</v>
      </c>
      <c r="AM22" s="66">
        <v>1328</v>
      </c>
      <c r="AN22" s="63"/>
      <c r="AO22" s="58"/>
      <c r="AP22" s="60">
        <f t="shared" si="16"/>
        <v>2407.6410000000001</v>
      </c>
      <c r="AQ22" s="139">
        <f t="shared" si="1"/>
        <v>1.8129826807228917</v>
      </c>
      <c r="AR22" s="140">
        <f t="shared" si="2"/>
        <v>0.88966000000000001</v>
      </c>
      <c r="AS22" s="127"/>
    </row>
    <row r="23" spans="1:45" s="128" customFormat="1" ht="15.75" x14ac:dyDescent="0.25">
      <c r="A23" s="65">
        <v>15</v>
      </c>
      <c r="B23" s="150" t="s">
        <v>177</v>
      </c>
      <c r="C23" s="66">
        <v>1983</v>
      </c>
      <c r="D23" s="152">
        <v>1.2105999999999999</v>
      </c>
      <c r="E23" s="58">
        <f t="shared" si="3"/>
        <v>2400.6197999999999</v>
      </c>
      <c r="F23" s="69"/>
      <c r="G23" s="69">
        <f t="shared" si="4"/>
        <v>0</v>
      </c>
      <c r="H23" s="69"/>
      <c r="I23" s="58">
        <f t="shared" si="5"/>
        <v>0</v>
      </c>
      <c r="J23" s="129"/>
      <c r="K23" s="129"/>
      <c r="L23" s="58"/>
      <c r="M23" s="152">
        <v>5.7600000000000004E-3</v>
      </c>
      <c r="N23" s="58">
        <f t="shared" si="7"/>
        <v>11.422080000000001</v>
      </c>
      <c r="O23" s="77"/>
      <c r="P23" s="58">
        <f t="shared" si="8"/>
        <v>0</v>
      </c>
      <c r="Q23" s="77">
        <v>0.05</v>
      </c>
      <c r="R23" s="58">
        <f t="shared" si="9"/>
        <v>99.15</v>
      </c>
      <c r="S23" s="151">
        <v>3.5000000000000001E-3</v>
      </c>
      <c r="T23" s="58">
        <f t="shared" si="10"/>
        <v>6.9405000000000001</v>
      </c>
      <c r="U23" s="151">
        <v>2.8E-3</v>
      </c>
      <c r="V23" s="58">
        <f t="shared" si="11"/>
        <v>5.5523999999999996</v>
      </c>
      <c r="W23" s="152">
        <v>1.7989999999999999E-2</v>
      </c>
      <c r="X23" s="58">
        <f t="shared" si="12"/>
        <v>35.674169999999997</v>
      </c>
      <c r="Y23" s="152">
        <v>0.19203999999999999</v>
      </c>
      <c r="Z23" s="58">
        <f t="shared" si="13"/>
        <v>380.81531999999999</v>
      </c>
      <c r="AA23" s="152">
        <v>0.32324000000000003</v>
      </c>
      <c r="AB23" s="58">
        <f t="shared" si="14"/>
        <v>640.9849200000001</v>
      </c>
      <c r="AC23" s="152">
        <v>3.0500000000000002E-3</v>
      </c>
      <c r="AD23" s="58">
        <f t="shared" si="0"/>
        <v>6.0481500000000006</v>
      </c>
      <c r="AE23" s="172">
        <v>234.5</v>
      </c>
      <c r="AF23" s="170"/>
      <c r="AG23" s="69">
        <v>1</v>
      </c>
      <c r="AH23" s="77">
        <v>1260</v>
      </c>
      <c r="AI23" s="58">
        <f t="shared" ref="AI23" si="17">AG23*AH23</f>
        <v>1260</v>
      </c>
      <c r="AJ23" s="159">
        <v>1</v>
      </c>
      <c r="AK23" s="152">
        <v>5.3155599999999996</v>
      </c>
      <c r="AL23" s="58">
        <f t="shared" si="15"/>
        <v>5.3155599999999996</v>
      </c>
      <c r="AM23" s="66">
        <v>1983</v>
      </c>
      <c r="AN23" s="63"/>
      <c r="AO23" s="58"/>
      <c r="AP23" s="60">
        <f t="shared" si="16"/>
        <v>5087.0229000000008</v>
      </c>
      <c r="AQ23" s="139">
        <f t="shared" si="1"/>
        <v>2.5653166414523452</v>
      </c>
      <c r="AR23" s="140">
        <f t="shared" si="2"/>
        <v>1.25884</v>
      </c>
      <c r="AS23" s="127"/>
    </row>
    <row r="24" spans="1:45" s="128" customFormat="1" ht="15.75" x14ac:dyDescent="0.25">
      <c r="A24" s="65">
        <v>16</v>
      </c>
      <c r="B24" s="150" t="s">
        <v>157</v>
      </c>
      <c r="C24" s="66">
        <v>1418</v>
      </c>
      <c r="D24" s="152">
        <v>1.2105999999999999</v>
      </c>
      <c r="E24" s="58">
        <f t="shared" si="3"/>
        <v>1716.6307999999999</v>
      </c>
      <c r="F24" s="69"/>
      <c r="G24" s="69">
        <f t="shared" si="4"/>
        <v>0</v>
      </c>
      <c r="H24" s="69"/>
      <c r="I24" s="58">
        <f t="shared" si="5"/>
        <v>0</v>
      </c>
      <c r="J24" s="129"/>
      <c r="K24" s="129"/>
      <c r="L24" s="58"/>
      <c r="M24" s="152">
        <v>5.7600000000000004E-3</v>
      </c>
      <c r="N24" s="58">
        <f t="shared" si="7"/>
        <v>8.1676800000000007</v>
      </c>
      <c r="O24" s="77"/>
      <c r="P24" s="58">
        <f t="shared" si="8"/>
        <v>0</v>
      </c>
      <c r="Q24" s="77">
        <v>0.05</v>
      </c>
      <c r="R24" s="58">
        <f t="shared" si="9"/>
        <v>70.900000000000006</v>
      </c>
      <c r="S24" s="151">
        <v>3.5000000000000001E-3</v>
      </c>
      <c r="T24" s="58">
        <f t="shared" si="10"/>
        <v>4.9630000000000001</v>
      </c>
      <c r="U24" s="151">
        <v>2.8E-3</v>
      </c>
      <c r="V24" s="58">
        <f t="shared" si="11"/>
        <v>3.9704000000000002</v>
      </c>
      <c r="W24" s="152">
        <v>1.7989999999999999E-2</v>
      </c>
      <c r="X24" s="58">
        <f t="shared" si="12"/>
        <v>25.509819999999998</v>
      </c>
      <c r="Y24" s="152">
        <v>0.19203999999999999</v>
      </c>
      <c r="Z24" s="58">
        <f t="shared" si="13"/>
        <v>272.31271999999996</v>
      </c>
      <c r="AA24" s="152">
        <v>0.32324000000000003</v>
      </c>
      <c r="AB24" s="58">
        <f t="shared" si="14"/>
        <v>458.35432000000003</v>
      </c>
      <c r="AC24" s="152">
        <v>3.0500000000000002E-3</v>
      </c>
      <c r="AD24" s="58">
        <f t="shared" si="0"/>
        <v>4.3249000000000004</v>
      </c>
      <c r="AE24" s="172">
        <v>197.8</v>
      </c>
      <c r="AF24" s="170"/>
      <c r="AG24" s="69"/>
      <c r="AH24" s="77"/>
      <c r="AI24" s="58"/>
      <c r="AJ24" s="159"/>
      <c r="AK24" s="152"/>
      <c r="AL24" s="58">
        <f t="shared" si="15"/>
        <v>0</v>
      </c>
      <c r="AM24" s="66">
        <v>1418</v>
      </c>
      <c r="AN24" s="63"/>
      <c r="AO24" s="58"/>
      <c r="AP24" s="60">
        <f t="shared" si="16"/>
        <v>2762.9336400000002</v>
      </c>
      <c r="AQ24" s="139">
        <f t="shared" si="1"/>
        <v>1.9484722425952046</v>
      </c>
      <c r="AR24" s="140">
        <f t="shared" si="2"/>
        <v>0.95613999999999999</v>
      </c>
      <c r="AS24" s="127"/>
    </row>
    <row r="25" spans="1:45" ht="15.75" x14ac:dyDescent="0.25">
      <c r="A25" s="186" t="s">
        <v>0</v>
      </c>
      <c r="B25" s="186"/>
      <c r="C25" s="141">
        <f>SUM(C9:C24)</f>
        <v>37542</v>
      </c>
      <c r="D25" s="142" t="s">
        <v>81</v>
      </c>
      <c r="E25" s="147">
        <f>SUM(E9:E24)</f>
        <v>25607.821799999998</v>
      </c>
      <c r="F25" s="143">
        <f>SUM(F9:F18)</f>
        <v>0</v>
      </c>
      <c r="G25" s="143">
        <f>SUM(G9:G18)</f>
        <v>0</v>
      </c>
      <c r="H25" s="142" t="s">
        <v>81</v>
      </c>
      <c r="I25" s="147">
        <f>SUM(I9:I18)</f>
        <v>0</v>
      </c>
      <c r="J25" s="143">
        <f>SUM(J9:J18)</f>
        <v>394.6</v>
      </c>
      <c r="K25" s="144" t="s">
        <v>7</v>
      </c>
      <c r="L25" s="147">
        <f>SUM(L9:L18)</f>
        <v>1499.48</v>
      </c>
      <c r="M25" s="144" t="s">
        <v>7</v>
      </c>
      <c r="N25" s="147">
        <f>SUM(N9:N24)</f>
        <v>216.24191999999996</v>
      </c>
      <c r="O25" s="144" t="s">
        <v>7</v>
      </c>
      <c r="P25" s="147">
        <f>SUM(P9:P24)</f>
        <v>2208.2538599999998</v>
      </c>
      <c r="Q25" s="144" t="s">
        <v>7</v>
      </c>
      <c r="R25" s="147">
        <f>SUM(R9:R24)</f>
        <v>2716.0499999999997</v>
      </c>
      <c r="S25" s="144" t="s">
        <v>7</v>
      </c>
      <c r="T25" s="147">
        <f>SUM(T9:T24)</f>
        <v>131.39699999999996</v>
      </c>
      <c r="U25" s="144" t="s">
        <v>7</v>
      </c>
      <c r="V25" s="147">
        <f>SUM(V9:V24)</f>
        <v>105.11760000000001</v>
      </c>
      <c r="W25" s="144" t="s">
        <v>7</v>
      </c>
      <c r="X25" s="147">
        <f>SUM(X9:X24)</f>
        <v>675.3805799999999</v>
      </c>
      <c r="Y25" s="144" t="s">
        <v>7</v>
      </c>
      <c r="Z25" s="147">
        <f>SUM(Z9:Z24)</f>
        <v>7209.5656799999988</v>
      </c>
      <c r="AA25" s="144" t="s">
        <v>7</v>
      </c>
      <c r="AB25" s="147">
        <f>SUM(AB9:AB24)</f>
        <v>12135.076080000003</v>
      </c>
      <c r="AC25" s="144" t="s">
        <v>7</v>
      </c>
      <c r="AD25" s="147">
        <f>SUM(AD9:AD24)</f>
        <v>114.50310000000002</v>
      </c>
      <c r="AE25" s="171">
        <f>SUM(AE9:AE24)</f>
        <v>1523.6000000000001</v>
      </c>
      <c r="AF25" s="147">
        <f>SUM(AF9:AF24)</f>
        <v>0</v>
      </c>
      <c r="AG25" s="141">
        <f>SUM(AG9:AG24)</f>
        <v>2</v>
      </c>
      <c r="AH25" s="144" t="s">
        <v>7</v>
      </c>
      <c r="AI25" s="147">
        <f>SUM(AI9:AI24)</f>
        <v>4760</v>
      </c>
      <c r="AJ25" s="160">
        <f>SUM(AJ9:AJ24)</f>
        <v>27</v>
      </c>
      <c r="AK25" s="144" t="s">
        <v>7</v>
      </c>
      <c r="AL25" s="147">
        <f>SUM(AL9:AL24)</f>
        <v>143.52012000000002</v>
      </c>
      <c r="AM25" s="162">
        <f>SUM(AM9:AM24)</f>
        <v>37542</v>
      </c>
      <c r="AN25" s="142" t="s">
        <v>81</v>
      </c>
      <c r="AO25" s="147">
        <f>SUM(AO9:AO18)</f>
        <v>17458.88508</v>
      </c>
      <c r="AP25" s="147">
        <f>SUM(AP9:AP24)</f>
        <v>76504.892819999994</v>
      </c>
      <c r="AQ25" s="145">
        <f>SUM(AQ9:AQ18)</f>
        <v>20.24998085760329</v>
      </c>
      <c r="AR25" s="146">
        <f>(AP25/C25)/($AP$25/$C$25)</f>
        <v>1</v>
      </c>
    </row>
    <row r="26" spans="1:45" x14ac:dyDescent="0.2">
      <c r="C26" s="5"/>
      <c r="AA26" s="5"/>
      <c r="AD26" s="5"/>
      <c r="AE26" s="5"/>
      <c r="AF26" s="5"/>
      <c r="AI26" s="5"/>
      <c r="AL26" s="5"/>
      <c r="AS26" s="4"/>
    </row>
    <row r="27" spans="1:45" x14ac:dyDescent="0.2">
      <c r="C27" s="9"/>
      <c r="AA27" s="5"/>
      <c r="AD27" s="5"/>
      <c r="AE27" s="5"/>
      <c r="AF27" s="5"/>
      <c r="AI27" s="5"/>
      <c r="AL27" s="5"/>
      <c r="AP27" s="4"/>
    </row>
    <row r="28" spans="1:45" x14ac:dyDescent="0.2">
      <c r="D28" s="5" t="s">
        <v>83</v>
      </c>
      <c r="E28" s="16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 t="s">
        <v>83</v>
      </c>
      <c r="Y28" s="5"/>
      <c r="AM28" s="5" t="s">
        <v>82</v>
      </c>
    </row>
    <row r="29" spans="1:45" ht="15.75" x14ac:dyDescent="0.25">
      <c r="AD29" s="75"/>
      <c r="AE29" s="75"/>
      <c r="AF29" s="75"/>
      <c r="AI29" s="75"/>
      <c r="AL29" s="75"/>
      <c r="AM29" s="5" t="s">
        <v>82</v>
      </c>
    </row>
    <row r="30" spans="1:45" ht="12.75" customHeight="1" x14ac:dyDescent="0.2">
      <c r="B30" s="5" t="s">
        <v>82</v>
      </c>
    </row>
    <row r="31" spans="1:45" ht="13.5" customHeight="1" x14ac:dyDescent="0.2"/>
    <row r="32" spans="1:45" ht="12.75" hidden="1" customHeight="1" x14ac:dyDescent="0.2">
      <c r="A32" s="195" t="s">
        <v>1</v>
      </c>
      <c r="B32" s="195" t="s">
        <v>2</v>
      </c>
      <c r="C32" s="190" t="s">
        <v>84</v>
      </c>
      <c r="D32" s="176" t="s">
        <v>52</v>
      </c>
      <c r="E32" s="122"/>
      <c r="F32" s="122"/>
      <c r="G32" s="120"/>
      <c r="H32" s="120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76" t="s">
        <v>52</v>
      </c>
      <c r="U32" s="119"/>
      <c r="V32" s="190" t="s">
        <v>53</v>
      </c>
      <c r="W32" s="176" t="s">
        <v>54</v>
      </c>
      <c r="X32" s="190" t="s">
        <v>55</v>
      </c>
      <c r="Y32" s="176" t="s">
        <v>56</v>
      </c>
      <c r="Z32" s="190" t="s">
        <v>57</v>
      </c>
      <c r="AA32" s="208"/>
      <c r="AB32" s="208"/>
      <c r="AC32" s="205" t="s">
        <v>58</v>
      </c>
      <c r="AD32" s="176" t="s">
        <v>59</v>
      </c>
      <c r="AE32" s="176" t="s">
        <v>59</v>
      </c>
      <c r="AF32" s="176" t="s">
        <v>59</v>
      </c>
      <c r="AG32" s="176" t="s">
        <v>58</v>
      </c>
      <c r="AH32" s="119"/>
      <c r="AI32" s="176" t="s">
        <v>59</v>
      </c>
      <c r="AJ32" s="176" t="s">
        <v>58</v>
      </c>
      <c r="AK32" s="119"/>
      <c r="AL32" s="176" t="s">
        <v>59</v>
      </c>
      <c r="AM32" s="176" t="s">
        <v>85</v>
      </c>
      <c r="AN32" s="190" t="s">
        <v>86</v>
      </c>
      <c r="AO32" s="176" t="s">
        <v>60</v>
      </c>
    </row>
    <row r="33" spans="1:41" ht="12.75" hidden="1" customHeight="1" x14ac:dyDescent="0.2">
      <c r="A33" s="196"/>
      <c r="B33" s="198"/>
      <c r="C33" s="190"/>
      <c r="D33" s="176"/>
      <c r="E33" s="123"/>
      <c r="F33" s="123"/>
      <c r="G33" s="121"/>
      <c r="H33" s="121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76"/>
      <c r="U33" s="119"/>
      <c r="V33" s="190"/>
      <c r="W33" s="176"/>
      <c r="X33" s="190"/>
      <c r="Y33" s="176"/>
      <c r="Z33" s="190"/>
      <c r="AA33" s="209"/>
      <c r="AB33" s="209"/>
      <c r="AC33" s="206"/>
      <c r="AD33" s="176"/>
      <c r="AE33" s="176"/>
      <c r="AF33" s="176"/>
      <c r="AG33" s="176"/>
      <c r="AH33" s="119"/>
      <c r="AI33" s="176"/>
      <c r="AJ33" s="176"/>
      <c r="AK33" s="119"/>
      <c r="AL33" s="176"/>
      <c r="AM33" s="176"/>
      <c r="AN33" s="190"/>
      <c r="AO33" s="176"/>
    </row>
    <row r="34" spans="1:41" ht="34.5" hidden="1" customHeight="1" x14ac:dyDescent="0.2">
      <c r="A34" s="197"/>
      <c r="B34" s="197"/>
      <c r="C34" s="190"/>
      <c r="D34" s="176"/>
      <c r="E34" s="123"/>
      <c r="F34" s="123"/>
      <c r="G34" s="121"/>
      <c r="H34" s="121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76"/>
      <c r="U34" s="119"/>
      <c r="V34" s="190"/>
      <c r="W34" s="176"/>
      <c r="X34" s="190"/>
      <c r="Y34" s="176"/>
      <c r="Z34" s="190"/>
      <c r="AA34" s="210"/>
      <c r="AB34" s="210"/>
      <c r="AC34" s="207"/>
      <c r="AD34" s="176"/>
      <c r="AE34" s="176"/>
      <c r="AF34" s="176"/>
      <c r="AG34" s="176"/>
      <c r="AH34" s="119"/>
      <c r="AI34" s="176"/>
      <c r="AJ34" s="176"/>
      <c r="AK34" s="119"/>
      <c r="AL34" s="176"/>
      <c r="AM34" s="176"/>
      <c r="AN34" s="190"/>
      <c r="AO34" s="176"/>
    </row>
    <row r="35" spans="1:41" ht="14.25" hidden="1" customHeight="1" thickBot="1" x14ac:dyDescent="0.25">
      <c r="A35" s="199" t="s">
        <v>65</v>
      </c>
      <c r="B35" s="200"/>
      <c r="C35" s="47">
        <v>1</v>
      </c>
      <c r="D35" s="48">
        <v>2</v>
      </c>
      <c r="E35" s="125"/>
      <c r="F35" s="125"/>
      <c r="G35" s="125"/>
      <c r="H35" s="125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>
        <v>2</v>
      </c>
      <c r="U35" s="48"/>
      <c r="V35" s="47" t="s">
        <v>66</v>
      </c>
      <c r="W35" s="48">
        <v>4</v>
      </c>
      <c r="X35" s="47" t="s">
        <v>67</v>
      </c>
      <c r="Y35" s="48">
        <v>6</v>
      </c>
      <c r="Z35" s="47" t="s">
        <v>68</v>
      </c>
      <c r="AA35" s="47"/>
      <c r="AB35" s="47"/>
      <c r="AC35" s="48">
        <v>8</v>
      </c>
      <c r="AD35" s="47">
        <v>9</v>
      </c>
      <c r="AE35" s="47">
        <v>9</v>
      </c>
      <c r="AF35" s="47">
        <v>9</v>
      </c>
      <c r="AG35" s="48">
        <v>8</v>
      </c>
      <c r="AH35" s="48"/>
      <c r="AI35" s="47">
        <v>9</v>
      </c>
      <c r="AJ35" s="48">
        <v>8</v>
      </c>
      <c r="AK35" s="48"/>
      <c r="AL35" s="47">
        <v>9</v>
      </c>
      <c r="AM35" s="48">
        <v>11</v>
      </c>
      <c r="AN35" s="48" t="s">
        <v>69</v>
      </c>
      <c r="AO35" s="48">
        <v>13</v>
      </c>
    </row>
    <row r="36" spans="1:41" ht="17.25" hidden="1" customHeight="1" x14ac:dyDescent="0.2">
      <c r="A36" s="201"/>
      <c r="B36" s="202"/>
      <c r="C36" s="49" t="s">
        <v>70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1"/>
      <c r="W36" s="52"/>
      <c r="X36" s="53"/>
      <c r="Y36" s="52"/>
      <c r="Z36" s="54"/>
      <c r="AA36" s="54"/>
      <c r="AB36" s="54"/>
      <c r="AC36" s="53"/>
      <c r="AD36" s="55">
        <v>4.3E-3</v>
      </c>
      <c r="AE36" s="55">
        <v>4.3E-3</v>
      </c>
      <c r="AF36" s="55">
        <v>4.3E-3</v>
      </c>
      <c r="AG36" s="53"/>
      <c r="AH36" s="53"/>
      <c r="AI36" s="55">
        <v>4.3E-3</v>
      </c>
      <c r="AJ36" s="53"/>
      <c r="AK36" s="53"/>
      <c r="AL36" s="55">
        <v>4.3E-3</v>
      </c>
      <c r="AM36" s="52"/>
      <c r="AN36" s="53"/>
      <c r="AO36" s="52"/>
    </row>
    <row r="37" spans="1:41" ht="15.75" hidden="1" customHeight="1" x14ac:dyDescent="0.25">
      <c r="A37" s="56">
        <v>1</v>
      </c>
      <c r="B37" s="57" t="s">
        <v>71</v>
      </c>
      <c r="C37" s="70">
        <v>33351</v>
      </c>
      <c r="D37" s="76">
        <v>0.496</v>
      </c>
      <c r="E37" s="126"/>
      <c r="F37" s="126"/>
      <c r="G37" s="126"/>
      <c r="H37" s="12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>
        <v>0.496</v>
      </c>
      <c r="U37" s="76"/>
      <c r="V37" s="72">
        <f t="shared" ref="V37:V55" si="18">C37*D37</f>
        <v>16542.096000000001</v>
      </c>
      <c r="W37" s="77">
        <v>0.06</v>
      </c>
      <c r="X37" s="62">
        <f t="shared" ref="X37:X55" si="19">W37*C37</f>
        <v>2001.06</v>
      </c>
      <c r="Y37" s="59">
        <v>0.40899999999999997</v>
      </c>
      <c r="Z37" s="67">
        <f t="shared" ref="Z37:Z55" si="20">Y37*C37</f>
        <v>13640.558999999999</v>
      </c>
      <c r="AA37" s="61"/>
      <c r="AB37" s="62"/>
      <c r="AC37" s="63">
        <v>88.1</v>
      </c>
      <c r="AD37" s="64">
        <v>3.3E-3</v>
      </c>
      <c r="AE37" s="64">
        <v>3.3E-3</v>
      </c>
      <c r="AF37" s="64">
        <v>3.3E-3</v>
      </c>
      <c r="AG37" s="63">
        <v>88.1</v>
      </c>
      <c r="AH37" s="63"/>
      <c r="AI37" s="64">
        <v>3.3E-3</v>
      </c>
      <c r="AJ37" s="63">
        <v>88.1</v>
      </c>
      <c r="AK37" s="63"/>
      <c r="AL37" s="64">
        <v>3.3E-3</v>
      </c>
      <c r="AM37" s="64"/>
      <c r="AN37" s="78">
        <v>127</v>
      </c>
      <c r="AO37" s="79">
        <v>3.7000000000000002E-3</v>
      </c>
    </row>
    <row r="38" spans="1:41" ht="15.75" hidden="1" customHeight="1" x14ac:dyDescent="0.25">
      <c r="A38" s="65">
        <v>2</v>
      </c>
      <c r="B38" s="66" t="s">
        <v>72</v>
      </c>
      <c r="C38" s="70">
        <v>5340</v>
      </c>
      <c r="D38" s="76">
        <v>0.496</v>
      </c>
      <c r="E38" s="126"/>
      <c r="F38" s="126"/>
      <c r="G38" s="126"/>
      <c r="H38" s="12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>
        <v>0.496</v>
      </c>
      <c r="U38" s="76"/>
      <c r="V38" s="72">
        <f t="shared" si="18"/>
        <v>2648.64</v>
      </c>
      <c r="W38" s="77">
        <v>0.15</v>
      </c>
      <c r="X38" s="62">
        <f t="shared" si="19"/>
        <v>801</v>
      </c>
      <c r="Y38" s="59">
        <v>0.40899999999999997</v>
      </c>
      <c r="Z38" s="68">
        <f t="shared" si="20"/>
        <v>2184.06</v>
      </c>
      <c r="AA38" s="61"/>
      <c r="AB38" s="62"/>
      <c r="AC38" s="63">
        <v>15.2</v>
      </c>
      <c r="AD38" s="64">
        <v>3.3E-3</v>
      </c>
      <c r="AE38" s="64">
        <v>3.3E-3</v>
      </c>
      <c r="AF38" s="64">
        <v>3.3E-3</v>
      </c>
      <c r="AG38" s="63">
        <v>15.2</v>
      </c>
      <c r="AH38" s="63"/>
      <c r="AI38" s="64">
        <v>3.3E-3</v>
      </c>
      <c r="AJ38" s="63">
        <v>15.2</v>
      </c>
      <c r="AK38" s="63"/>
      <c r="AL38" s="64">
        <v>3.3E-3</v>
      </c>
      <c r="AM38" s="64"/>
      <c r="AN38" s="80">
        <v>127</v>
      </c>
      <c r="AO38" s="79">
        <v>3.7000000000000002E-3</v>
      </c>
    </row>
    <row r="39" spans="1:41" ht="15.75" hidden="1" customHeight="1" x14ac:dyDescent="0.25">
      <c r="A39" s="65">
        <v>3</v>
      </c>
      <c r="B39" s="66" t="s">
        <v>73</v>
      </c>
      <c r="C39" s="70">
        <v>5077</v>
      </c>
      <c r="D39" s="76">
        <v>0.496</v>
      </c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>
        <v>0.496</v>
      </c>
      <c r="U39" s="76"/>
      <c r="V39" s="72">
        <f t="shared" si="18"/>
        <v>2518.192</v>
      </c>
      <c r="W39" s="77">
        <v>0.15</v>
      </c>
      <c r="X39" s="62">
        <f t="shared" si="19"/>
        <v>761.55</v>
      </c>
      <c r="Y39" s="59">
        <v>0.40899999999999997</v>
      </c>
      <c r="Z39" s="68">
        <f t="shared" si="20"/>
        <v>2076.4929999999999</v>
      </c>
      <c r="AA39" s="61"/>
      <c r="AB39" s="62"/>
      <c r="AC39" s="63">
        <v>10.199999999999999</v>
      </c>
      <c r="AD39" s="64">
        <v>3.3E-3</v>
      </c>
      <c r="AE39" s="64">
        <v>3.3E-3</v>
      </c>
      <c r="AF39" s="64">
        <v>3.3E-3</v>
      </c>
      <c r="AG39" s="63">
        <v>10.199999999999999</v>
      </c>
      <c r="AH39" s="63"/>
      <c r="AI39" s="64">
        <v>3.3E-3</v>
      </c>
      <c r="AJ39" s="63">
        <v>10.199999999999999</v>
      </c>
      <c r="AK39" s="63"/>
      <c r="AL39" s="64">
        <v>3.3E-3</v>
      </c>
      <c r="AM39" s="64"/>
      <c r="AN39" s="80">
        <v>127</v>
      </c>
      <c r="AO39" s="79">
        <v>3.7000000000000002E-3</v>
      </c>
    </row>
    <row r="40" spans="1:41" ht="15.75" hidden="1" customHeight="1" x14ac:dyDescent="0.25">
      <c r="A40" s="65">
        <v>4</v>
      </c>
      <c r="B40" s="66" t="s">
        <v>74</v>
      </c>
      <c r="C40" s="70">
        <v>6359</v>
      </c>
      <c r="D40" s="76">
        <v>0.496</v>
      </c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>
        <v>0.496</v>
      </c>
      <c r="U40" s="76"/>
      <c r="V40" s="72">
        <f t="shared" si="18"/>
        <v>3154.0639999999999</v>
      </c>
      <c r="W40" s="77">
        <v>0.15</v>
      </c>
      <c r="X40" s="62">
        <f t="shared" si="19"/>
        <v>953.84999999999991</v>
      </c>
      <c r="Y40" s="59">
        <v>0.40899999999999997</v>
      </c>
      <c r="Z40" s="68">
        <f t="shared" si="20"/>
        <v>2600.8309999999997</v>
      </c>
      <c r="AA40" s="61"/>
      <c r="AB40" s="62"/>
      <c r="AC40" s="63">
        <v>6.8</v>
      </c>
      <c r="AD40" s="64">
        <v>3.3E-3</v>
      </c>
      <c r="AE40" s="64">
        <v>3.3E-3</v>
      </c>
      <c r="AF40" s="64">
        <v>3.3E-3</v>
      </c>
      <c r="AG40" s="63">
        <v>6.8</v>
      </c>
      <c r="AH40" s="63"/>
      <c r="AI40" s="64">
        <v>3.3E-3</v>
      </c>
      <c r="AJ40" s="63">
        <v>6.8</v>
      </c>
      <c r="AK40" s="63"/>
      <c r="AL40" s="64">
        <v>3.3E-3</v>
      </c>
      <c r="AM40" s="64"/>
      <c r="AN40" s="80">
        <v>127</v>
      </c>
      <c r="AO40" s="79">
        <v>3.7000000000000002E-3</v>
      </c>
    </row>
    <row r="41" spans="1:41" ht="15.75" hidden="1" customHeight="1" x14ac:dyDescent="0.25">
      <c r="A41" s="65">
        <v>5</v>
      </c>
      <c r="B41" s="66" t="s">
        <v>75</v>
      </c>
      <c r="C41" s="70">
        <v>4707</v>
      </c>
      <c r="D41" s="76">
        <v>0.496</v>
      </c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>
        <v>0.496</v>
      </c>
      <c r="U41" s="76"/>
      <c r="V41" s="72">
        <f t="shared" si="18"/>
        <v>2334.672</v>
      </c>
      <c r="W41" s="77">
        <v>0.2</v>
      </c>
      <c r="X41" s="62">
        <f t="shared" si="19"/>
        <v>941.40000000000009</v>
      </c>
      <c r="Y41" s="59">
        <v>0.40899999999999997</v>
      </c>
      <c r="Z41" s="68">
        <f t="shared" si="20"/>
        <v>1925.1629999999998</v>
      </c>
      <c r="AA41" s="61"/>
      <c r="AB41" s="62"/>
      <c r="AC41" s="63">
        <v>6.4</v>
      </c>
      <c r="AD41" s="64">
        <v>3.3E-3</v>
      </c>
      <c r="AE41" s="64">
        <v>3.3E-3</v>
      </c>
      <c r="AF41" s="64">
        <v>3.3E-3</v>
      </c>
      <c r="AG41" s="63">
        <v>6.4</v>
      </c>
      <c r="AH41" s="63"/>
      <c r="AI41" s="64">
        <v>3.3E-3</v>
      </c>
      <c r="AJ41" s="63">
        <v>6.4</v>
      </c>
      <c r="AK41" s="63"/>
      <c r="AL41" s="64">
        <v>3.3E-3</v>
      </c>
      <c r="AM41" s="64"/>
      <c r="AN41" s="80">
        <v>127</v>
      </c>
      <c r="AO41" s="79">
        <v>3.7000000000000002E-3</v>
      </c>
    </row>
    <row r="42" spans="1:41" ht="15.75" hidden="1" customHeight="1" x14ac:dyDescent="0.25">
      <c r="A42" s="65">
        <v>6</v>
      </c>
      <c r="B42" s="66" t="s">
        <v>76</v>
      </c>
      <c r="C42" s="70">
        <v>1875</v>
      </c>
      <c r="D42" s="81">
        <v>0.59830000000000005</v>
      </c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>
        <v>0.59830000000000005</v>
      </c>
      <c r="U42" s="81"/>
      <c r="V42" s="72">
        <f t="shared" si="18"/>
        <v>1121.8125</v>
      </c>
      <c r="W42" s="77">
        <v>0.3</v>
      </c>
      <c r="X42" s="62">
        <f t="shared" si="19"/>
        <v>562.5</v>
      </c>
      <c r="Y42" s="59">
        <v>0.23</v>
      </c>
      <c r="Z42" s="68">
        <f t="shared" si="20"/>
        <v>431.25</v>
      </c>
      <c r="AA42" s="68"/>
      <c r="AB42" s="62"/>
      <c r="AC42" s="63">
        <v>8.6999999999999993</v>
      </c>
      <c r="AD42" s="64">
        <v>3.3E-3</v>
      </c>
      <c r="AE42" s="64">
        <v>3.3E-3</v>
      </c>
      <c r="AF42" s="64">
        <v>3.3E-3</v>
      </c>
      <c r="AG42" s="63">
        <v>8.6999999999999993</v>
      </c>
      <c r="AH42" s="63"/>
      <c r="AI42" s="64">
        <v>3.3E-3</v>
      </c>
      <c r="AJ42" s="63">
        <v>8.6999999999999993</v>
      </c>
      <c r="AK42" s="63"/>
      <c r="AL42" s="64">
        <v>3.3E-3</v>
      </c>
      <c r="AM42" s="64"/>
      <c r="AN42" s="80">
        <v>127</v>
      </c>
      <c r="AO42" s="79">
        <v>2.5999999999999999E-3</v>
      </c>
    </row>
    <row r="43" spans="1:41" ht="15.75" hidden="1" customHeight="1" x14ac:dyDescent="0.25">
      <c r="A43" s="65">
        <v>7</v>
      </c>
      <c r="B43" s="66" t="s">
        <v>77</v>
      </c>
      <c r="C43" s="70">
        <v>2513</v>
      </c>
      <c r="D43" s="81">
        <v>0.59830000000000005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>
        <v>0.59830000000000005</v>
      </c>
      <c r="U43" s="81"/>
      <c r="V43" s="72">
        <f t="shared" si="18"/>
        <v>1503.5279</v>
      </c>
      <c r="W43" s="77">
        <v>0.3</v>
      </c>
      <c r="X43" s="62">
        <f t="shared" si="19"/>
        <v>753.9</v>
      </c>
      <c r="Y43" s="59">
        <v>0.23</v>
      </c>
      <c r="Z43" s="68">
        <f t="shared" si="20"/>
        <v>577.99</v>
      </c>
      <c r="AA43" s="68"/>
      <c r="AB43" s="62"/>
      <c r="AC43" s="63">
        <v>7</v>
      </c>
      <c r="AD43" s="64">
        <v>3.3E-3</v>
      </c>
      <c r="AE43" s="64">
        <v>3.3E-3</v>
      </c>
      <c r="AF43" s="64">
        <v>3.3E-3</v>
      </c>
      <c r="AG43" s="63">
        <v>7</v>
      </c>
      <c r="AH43" s="63"/>
      <c r="AI43" s="64">
        <v>3.3E-3</v>
      </c>
      <c r="AJ43" s="63">
        <v>7</v>
      </c>
      <c r="AK43" s="63"/>
      <c r="AL43" s="64">
        <v>3.3E-3</v>
      </c>
      <c r="AM43" s="64"/>
      <c r="AN43" s="80">
        <v>127</v>
      </c>
      <c r="AO43" s="79">
        <v>2.5999999999999999E-3</v>
      </c>
    </row>
    <row r="44" spans="1:41" ht="15.75" hidden="1" customHeight="1" x14ac:dyDescent="0.25">
      <c r="A44" s="65">
        <v>8</v>
      </c>
      <c r="B44" s="66" t="s">
        <v>78</v>
      </c>
      <c r="C44" s="70">
        <v>595</v>
      </c>
      <c r="D44" s="81">
        <v>0.59830000000000005</v>
      </c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>
        <v>0.59830000000000005</v>
      </c>
      <c r="U44" s="81"/>
      <c r="V44" s="60">
        <f t="shared" si="18"/>
        <v>355.98850000000004</v>
      </c>
      <c r="W44" s="77">
        <v>0.5</v>
      </c>
      <c r="X44" s="62">
        <f t="shared" si="19"/>
        <v>297.5</v>
      </c>
      <c r="Y44" s="59">
        <v>0.23</v>
      </c>
      <c r="Z44" s="68">
        <f t="shared" si="20"/>
        <v>136.85</v>
      </c>
      <c r="AA44" s="68"/>
      <c r="AB44" s="62"/>
      <c r="AC44" s="63">
        <v>0.5</v>
      </c>
      <c r="AD44" s="64"/>
      <c r="AE44" s="64"/>
      <c r="AF44" s="64"/>
      <c r="AG44" s="63">
        <v>0.5</v>
      </c>
      <c r="AH44" s="63"/>
      <c r="AI44" s="64"/>
      <c r="AJ44" s="63">
        <v>0.5</v>
      </c>
      <c r="AK44" s="63"/>
      <c r="AL44" s="64"/>
      <c r="AM44" s="64"/>
      <c r="AN44" s="80">
        <v>127</v>
      </c>
      <c r="AO44" s="79">
        <v>2.5999999999999999E-3</v>
      </c>
    </row>
    <row r="45" spans="1:41" ht="15.75" hidden="1" customHeight="1" x14ac:dyDescent="0.25">
      <c r="A45" s="65">
        <v>9</v>
      </c>
      <c r="B45" s="66" t="s">
        <v>79</v>
      </c>
      <c r="C45" s="70">
        <v>2240</v>
      </c>
      <c r="D45" s="81">
        <v>0.59830000000000005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>
        <v>0.59830000000000005</v>
      </c>
      <c r="U45" s="81"/>
      <c r="V45" s="60">
        <f t="shared" si="18"/>
        <v>1340.192</v>
      </c>
      <c r="W45" s="77">
        <v>0.3</v>
      </c>
      <c r="X45" s="62">
        <f t="shared" si="19"/>
        <v>672</v>
      </c>
      <c r="Y45" s="59">
        <v>0.23</v>
      </c>
      <c r="Z45" s="68">
        <f t="shared" si="20"/>
        <v>515.20000000000005</v>
      </c>
      <c r="AA45" s="68"/>
      <c r="AB45" s="62"/>
      <c r="AC45" s="63">
        <v>5.8</v>
      </c>
      <c r="AD45" s="64">
        <v>3.3E-3</v>
      </c>
      <c r="AE45" s="64">
        <v>3.3E-3</v>
      </c>
      <c r="AF45" s="64">
        <v>3.3E-3</v>
      </c>
      <c r="AG45" s="63">
        <v>5.8</v>
      </c>
      <c r="AH45" s="63"/>
      <c r="AI45" s="64">
        <v>3.3E-3</v>
      </c>
      <c r="AJ45" s="63">
        <v>5.8</v>
      </c>
      <c r="AK45" s="63"/>
      <c r="AL45" s="64">
        <v>3.3E-3</v>
      </c>
      <c r="AM45" s="64"/>
      <c r="AN45" s="80">
        <v>127</v>
      </c>
      <c r="AO45" s="79">
        <v>2.5999999999999999E-3</v>
      </c>
    </row>
    <row r="46" spans="1:41" ht="15.75" hidden="1" customHeight="1" x14ac:dyDescent="0.25">
      <c r="A46" s="65">
        <v>10</v>
      </c>
      <c r="B46" s="66" t="s">
        <v>80</v>
      </c>
      <c r="C46" s="70">
        <v>386</v>
      </c>
      <c r="D46" s="81">
        <v>0.59830000000000005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>
        <v>0.59830000000000005</v>
      </c>
      <c r="U46" s="81"/>
      <c r="V46" s="72">
        <f t="shared" si="18"/>
        <v>230.94380000000001</v>
      </c>
      <c r="W46" s="77">
        <v>0.5</v>
      </c>
      <c r="X46" s="62">
        <f t="shared" si="19"/>
        <v>193</v>
      </c>
      <c r="Y46" s="59">
        <v>0.23</v>
      </c>
      <c r="Z46" s="68">
        <f t="shared" si="20"/>
        <v>88.78</v>
      </c>
      <c r="AA46" s="68"/>
      <c r="AB46" s="62"/>
      <c r="AC46" s="69"/>
      <c r="AD46" s="64"/>
      <c r="AE46" s="64"/>
      <c r="AF46" s="64"/>
      <c r="AG46" s="69"/>
      <c r="AH46" s="69"/>
      <c r="AI46" s="64"/>
      <c r="AJ46" s="69"/>
      <c r="AK46" s="69"/>
      <c r="AL46" s="64"/>
      <c r="AM46" s="64"/>
      <c r="AN46" s="80">
        <v>127</v>
      </c>
      <c r="AO46" s="79">
        <v>2.5999999999999999E-3</v>
      </c>
    </row>
    <row r="47" spans="1:41" ht="15.75" hidden="1" customHeight="1" x14ac:dyDescent="0.25">
      <c r="A47" s="65">
        <v>11</v>
      </c>
      <c r="B47" s="66"/>
      <c r="C47" s="70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2">
        <f t="shared" si="18"/>
        <v>0</v>
      </c>
      <c r="W47" s="63"/>
      <c r="X47" s="62">
        <f t="shared" si="19"/>
        <v>0</v>
      </c>
      <c r="Y47" s="73"/>
      <c r="Z47" s="62">
        <f t="shared" si="20"/>
        <v>0</v>
      </c>
      <c r="AA47" s="62"/>
      <c r="AB47" s="62"/>
      <c r="AC47" s="69"/>
      <c r="AD47" s="64"/>
      <c r="AE47" s="64"/>
      <c r="AF47" s="64"/>
      <c r="AG47" s="69"/>
      <c r="AH47" s="69"/>
      <c r="AI47" s="64"/>
      <c r="AJ47" s="69"/>
      <c r="AK47" s="69"/>
      <c r="AL47" s="64"/>
      <c r="AM47" s="64"/>
      <c r="AN47" s="62"/>
      <c r="AO47" s="64"/>
    </row>
    <row r="48" spans="1:41" ht="15.75" hidden="1" customHeight="1" x14ac:dyDescent="0.25">
      <c r="A48" s="65">
        <v>12</v>
      </c>
      <c r="B48" s="66"/>
      <c r="C48" s="70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2">
        <f t="shared" si="18"/>
        <v>0</v>
      </c>
      <c r="W48" s="63"/>
      <c r="X48" s="62">
        <f t="shared" si="19"/>
        <v>0</v>
      </c>
      <c r="Y48" s="73"/>
      <c r="Z48" s="62">
        <f t="shared" si="20"/>
        <v>0</v>
      </c>
      <c r="AA48" s="62"/>
      <c r="AB48" s="62"/>
      <c r="AC48" s="69"/>
      <c r="AD48" s="64"/>
      <c r="AE48" s="64"/>
      <c r="AF48" s="64"/>
      <c r="AG48" s="69"/>
      <c r="AH48" s="69"/>
      <c r="AI48" s="64"/>
      <c r="AJ48" s="69"/>
      <c r="AK48" s="69"/>
      <c r="AL48" s="64"/>
      <c r="AM48" s="64"/>
      <c r="AN48" s="62"/>
      <c r="AO48" s="64"/>
    </row>
    <row r="49" spans="1:41" ht="15.75" hidden="1" customHeight="1" x14ac:dyDescent="0.25">
      <c r="A49" s="65">
        <v>13</v>
      </c>
      <c r="B49" s="66"/>
      <c r="C49" s="70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>
        <f t="shared" si="18"/>
        <v>0</v>
      </c>
      <c r="W49" s="63"/>
      <c r="X49" s="62">
        <f t="shared" si="19"/>
        <v>0</v>
      </c>
      <c r="Y49" s="73"/>
      <c r="Z49" s="62">
        <f t="shared" si="20"/>
        <v>0</v>
      </c>
      <c r="AA49" s="62"/>
      <c r="AB49" s="62"/>
      <c r="AC49" s="69"/>
      <c r="AD49" s="64"/>
      <c r="AE49" s="64"/>
      <c r="AF49" s="64"/>
      <c r="AG49" s="69"/>
      <c r="AH49" s="69"/>
      <c r="AI49" s="64"/>
      <c r="AJ49" s="69"/>
      <c r="AK49" s="69"/>
      <c r="AL49" s="64"/>
      <c r="AM49" s="64"/>
      <c r="AN49" s="62"/>
      <c r="AO49" s="64"/>
    </row>
    <row r="50" spans="1:41" ht="15.75" hidden="1" customHeight="1" x14ac:dyDescent="0.25">
      <c r="A50" s="65">
        <v>14</v>
      </c>
      <c r="B50" s="66"/>
      <c r="C50" s="70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2">
        <f t="shared" si="18"/>
        <v>0</v>
      </c>
      <c r="W50" s="63"/>
      <c r="X50" s="62">
        <f t="shared" si="19"/>
        <v>0</v>
      </c>
      <c r="Y50" s="73"/>
      <c r="Z50" s="62">
        <f t="shared" si="20"/>
        <v>0</v>
      </c>
      <c r="AA50" s="62"/>
      <c r="AB50" s="62"/>
      <c r="AC50" s="69"/>
      <c r="AD50" s="64"/>
      <c r="AE50" s="64"/>
      <c r="AF50" s="64"/>
      <c r="AG50" s="69"/>
      <c r="AH50" s="69"/>
      <c r="AI50" s="64"/>
      <c r="AJ50" s="69"/>
      <c r="AK50" s="69"/>
      <c r="AL50" s="64"/>
      <c r="AM50" s="64"/>
      <c r="AN50" s="62"/>
      <c r="AO50" s="64"/>
    </row>
    <row r="51" spans="1:41" ht="15.75" hidden="1" customHeight="1" x14ac:dyDescent="0.25">
      <c r="A51" s="65">
        <v>15</v>
      </c>
      <c r="B51" s="66"/>
      <c r="C51" s="70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2">
        <f t="shared" si="18"/>
        <v>0</v>
      </c>
      <c r="W51" s="63"/>
      <c r="X51" s="62">
        <f t="shared" si="19"/>
        <v>0</v>
      </c>
      <c r="Y51" s="73"/>
      <c r="Z51" s="62">
        <f t="shared" si="20"/>
        <v>0</v>
      </c>
      <c r="AA51" s="62"/>
      <c r="AB51" s="62"/>
      <c r="AC51" s="69"/>
      <c r="AD51" s="64"/>
      <c r="AE51" s="64"/>
      <c r="AF51" s="64"/>
      <c r="AG51" s="69"/>
      <c r="AH51" s="69"/>
      <c r="AI51" s="64"/>
      <c r="AJ51" s="69"/>
      <c r="AK51" s="69"/>
      <c r="AL51" s="64"/>
      <c r="AM51" s="64"/>
      <c r="AN51" s="62"/>
      <c r="AO51" s="64"/>
    </row>
    <row r="52" spans="1:41" ht="15.75" hidden="1" customHeight="1" x14ac:dyDescent="0.25">
      <c r="A52" s="65">
        <v>16</v>
      </c>
      <c r="B52" s="66"/>
      <c r="C52" s="70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2">
        <f t="shared" si="18"/>
        <v>0</v>
      </c>
      <c r="W52" s="63"/>
      <c r="X52" s="62">
        <f t="shared" si="19"/>
        <v>0</v>
      </c>
      <c r="Y52" s="73"/>
      <c r="Z52" s="62">
        <f t="shared" si="20"/>
        <v>0</v>
      </c>
      <c r="AA52" s="62"/>
      <c r="AB52" s="62"/>
      <c r="AC52" s="69"/>
      <c r="AD52" s="64"/>
      <c r="AE52" s="64"/>
      <c r="AF52" s="64"/>
      <c r="AG52" s="69"/>
      <c r="AH52" s="69"/>
      <c r="AI52" s="64"/>
      <c r="AJ52" s="69"/>
      <c r="AK52" s="69"/>
      <c r="AL52" s="64"/>
      <c r="AM52" s="64"/>
      <c r="AN52" s="62"/>
      <c r="AO52" s="64"/>
    </row>
    <row r="53" spans="1:41" ht="15.75" hidden="1" customHeight="1" x14ac:dyDescent="0.25">
      <c r="A53" s="65">
        <v>17</v>
      </c>
      <c r="B53" s="66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2">
        <f t="shared" si="18"/>
        <v>0</v>
      </c>
      <c r="W53" s="63"/>
      <c r="X53" s="62">
        <f t="shared" si="19"/>
        <v>0</v>
      </c>
      <c r="Y53" s="73"/>
      <c r="Z53" s="62">
        <f t="shared" si="20"/>
        <v>0</v>
      </c>
      <c r="AA53" s="62"/>
      <c r="AB53" s="62"/>
      <c r="AC53" s="69"/>
      <c r="AD53" s="64"/>
      <c r="AE53" s="64"/>
      <c r="AF53" s="64"/>
      <c r="AG53" s="69"/>
      <c r="AH53" s="69"/>
      <c r="AI53" s="64"/>
      <c r="AJ53" s="69"/>
      <c r="AK53" s="69"/>
      <c r="AL53" s="64"/>
      <c r="AM53" s="64"/>
      <c r="AN53" s="62"/>
      <c r="AO53" s="64"/>
    </row>
    <row r="54" spans="1:41" ht="15.75" hidden="1" customHeight="1" x14ac:dyDescent="0.25">
      <c r="A54" s="65">
        <v>18</v>
      </c>
      <c r="B54" s="66"/>
      <c r="C54" s="70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2">
        <f t="shared" si="18"/>
        <v>0</v>
      </c>
      <c r="W54" s="63"/>
      <c r="X54" s="62">
        <f t="shared" si="19"/>
        <v>0</v>
      </c>
      <c r="Y54" s="73"/>
      <c r="Z54" s="62">
        <f t="shared" si="20"/>
        <v>0</v>
      </c>
      <c r="AA54" s="62"/>
      <c r="AB54" s="62"/>
      <c r="AC54" s="69"/>
      <c r="AD54" s="64"/>
      <c r="AE54" s="64"/>
      <c r="AF54" s="64"/>
      <c r="AG54" s="69"/>
      <c r="AH54" s="69"/>
      <c r="AI54" s="64"/>
      <c r="AJ54" s="69"/>
      <c r="AK54" s="69"/>
      <c r="AL54" s="64"/>
      <c r="AM54" s="64"/>
      <c r="AN54" s="62"/>
      <c r="AO54" s="64"/>
    </row>
    <row r="55" spans="1:41" ht="15.75" hidden="1" customHeight="1" x14ac:dyDescent="0.25">
      <c r="A55" s="65">
        <v>19</v>
      </c>
      <c r="B55" s="66"/>
      <c r="C55" s="70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2">
        <f t="shared" si="18"/>
        <v>0</v>
      </c>
      <c r="W55" s="63"/>
      <c r="X55" s="62">
        <f t="shared" si="19"/>
        <v>0</v>
      </c>
      <c r="Y55" s="73"/>
      <c r="Z55" s="62">
        <f t="shared" si="20"/>
        <v>0</v>
      </c>
      <c r="AA55" s="62"/>
      <c r="AB55" s="62"/>
      <c r="AC55" s="69"/>
      <c r="AD55" s="64"/>
      <c r="AE55" s="64"/>
      <c r="AF55" s="64"/>
      <c r="AG55" s="69"/>
      <c r="AH55" s="69"/>
      <c r="AI55" s="64"/>
      <c r="AJ55" s="69"/>
      <c r="AK55" s="69"/>
      <c r="AL55" s="64"/>
      <c r="AM55" s="64"/>
      <c r="AN55" s="62"/>
      <c r="AO55" s="64"/>
    </row>
    <row r="56" spans="1:41" ht="16.5" hidden="1" customHeight="1" thickBot="1" x14ac:dyDescent="0.3">
      <c r="A56" s="203" t="s">
        <v>0</v>
      </c>
      <c r="B56" s="204"/>
      <c r="C56" s="74">
        <f>SUM(C37:C55)</f>
        <v>62443</v>
      </c>
      <c r="D56" s="74" t="s">
        <v>81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 t="s">
        <v>81</v>
      </c>
      <c r="U56" s="74"/>
      <c r="V56" s="74">
        <f>SUM(V37:V55)</f>
        <v>31750.128699999997</v>
      </c>
      <c r="W56" s="74" t="s">
        <v>81</v>
      </c>
      <c r="X56" s="74">
        <f>SUM(X37:X55)</f>
        <v>7937.7599999999984</v>
      </c>
      <c r="Y56" s="74" t="s">
        <v>81</v>
      </c>
      <c r="Z56" s="74">
        <f>SUM(Z37:Z55)</f>
        <v>24177.175999999996</v>
      </c>
      <c r="AA56" s="74"/>
      <c r="AB56" s="74"/>
      <c r="AC56" s="74">
        <f>SUM(AC37:AC55)</f>
        <v>148.70000000000002</v>
      </c>
      <c r="AD56" s="74" t="s">
        <v>81</v>
      </c>
      <c r="AE56" s="74" t="s">
        <v>81</v>
      </c>
      <c r="AF56" s="74" t="s">
        <v>81</v>
      </c>
      <c r="AG56" s="74">
        <f>SUM(AG37:AG55)</f>
        <v>148.70000000000002</v>
      </c>
      <c r="AH56" s="74"/>
      <c r="AI56" s="74" t="s">
        <v>81</v>
      </c>
      <c r="AJ56" s="74">
        <f>SUM(AJ37:AJ55)</f>
        <v>148.70000000000002</v>
      </c>
      <c r="AK56" s="74"/>
      <c r="AL56" s="74" t="s">
        <v>81</v>
      </c>
      <c r="AM56" s="74" t="s">
        <v>81</v>
      </c>
      <c r="AN56" s="74">
        <f>SUM(AN37:AN55)</f>
        <v>1270</v>
      </c>
      <c r="AO56" s="74" t="s">
        <v>81</v>
      </c>
    </row>
    <row r="57" spans="1:41" ht="12.75" hidden="1" customHeight="1" x14ac:dyDescent="0.2">
      <c r="C57" s="5"/>
      <c r="W57" s="5"/>
      <c r="Z57" s="5"/>
      <c r="AA57" s="5"/>
      <c r="AB57" s="5"/>
    </row>
    <row r="58" spans="1:41" x14ac:dyDescent="0.2">
      <c r="C58" s="9"/>
      <c r="W58" s="5"/>
      <c r="Z58" s="5"/>
      <c r="AA58" s="5"/>
      <c r="AB58" s="5"/>
    </row>
    <row r="59" spans="1:41" x14ac:dyDescent="0.2">
      <c r="Y59" s="1" t="s">
        <v>82</v>
      </c>
    </row>
    <row r="60" spans="1:41" x14ac:dyDescent="0.2">
      <c r="V60" s="1" t="s">
        <v>82</v>
      </c>
      <c r="X60" s="1" t="s">
        <v>82</v>
      </c>
      <c r="AC60" s="1" t="s">
        <v>82</v>
      </c>
      <c r="AG60" s="1" t="s">
        <v>82</v>
      </c>
      <c r="AJ60" s="1" t="s">
        <v>82</v>
      </c>
      <c r="AM60" s="5"/>
    </row>
    <row r="61" spans="1:41" x14ac:dyDescent="0.2">
      <c r="D61" s="5" t="s">
        <v>82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 t="s">
        <v>82</v>
      </c>
      <c r="U61" s="5"/>
      <c r="V61" s="5" t="s">
        <v>82</v>
      </c>
      <c r="X61" s="5"/>
    </row>
    <row r="62" spans="1:41" x14ac:dyDescent="0.2">
      <c r="D62" s="5" t="s">
        <v>82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 t="s">
        <v>82</v>
      </c>
      <c r="U62" s="5"/>
      <c r="V62" s="5" t="s">
        <v>82</v>
      </c>
      <c r="X62" s="1" t="s">
        <v>82</v>
      </c>
      <c r="Y62" s="1" t="s">
        <v>82</v>
      </c>
      <c r="AC62" s="1" t="s">
        <v>82</v>
      </c>
      <c r="AG62" s="1" t="s">
        <v>82</v>
      </c>
      <c r="AJ62" s="1" t="s">
        <v>82</v>
      </c>
      <c r="AN62" s="1" t="s">
        <v>82</v>
      </c>
    </row>
    <row r="63" spans="1:41" x14ac:dyDescent="0.2">
      <c r="D63" s="5" t="s">
        <v>82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 t="s">
        <v>82</v>
      </c>
      <c r="U63" s="5"/>
    </row>
    <row r="64" spans="1:41" x14ac:dyDescent="0.2">
      <c r="AM64" s="1" t="s">
        <v>82</v>
      </c>
    </row>
    <row r="65" spans="30:42" x14ac:dyDescent="0.2">
      <c r="AD65" s="1" t="s">
        <v>82</v>
      </c>
      <c r="AE65" s="1" t="s">
        <v>82</v>
      </c>
      <c r="AF65" s="1" t="s">
        <v>82</v>
      </c>
      <c r="AI65" s="1" t="s">
        <v>82</v>
      </c>
      <c r="AL65" s="1" t="s">
        <v>82</v>
      </c>
    </row>
    <row r="66" spans="30:42" x14ac:dyDescent="0.2">
      <c r="AD66" s="1" t="s">
        <v>82</v>
      </c>
      <c r="AE66" s="1" t="s">
        <v>82</v>
      </c>
      <c r="AF66" s="1" t="s">
        <v>82</v>
      </c>
      <c r="AI66" s="1" t="s">
        <v>82</v>
      </c>
      <c r="AL66" s="1" t="s">
        <v>82</v>
      </c>
      <c r="AM66" s="5" t="s">
        <v>82</v>
      </c>
    </row>
    <row r="68" spans="30:42" x14ac:dyDescent="0.2">
      <c r="AM68" s="1" t="s">
        <v>82</v>
      </c>
      <c r="AP68" s="1" t="s">
        <v>82</v>
      </c>
    </row>
    <row r="72" spans="30:42" x14ac:dyDescent="0.2">
      <c r="AP72" s="1" t="s">
        <v>82</v>
      </c>
    </row>
  </sheetData>
  <mergeCells count="73">
    <mergeCell ref="AN32:AN34"/>
    <mergeCell ref="AO32:AO34"/>
    <mergeCell ref="Z32:Z34"/>
    <mergeCell ref="AA32:AA34"/>
    <mergeCell ref="AB32:AB34"/>
    <mergeCell ref="A35:B35"/>
    <mergeCell ref="A36:B36"/>
    <mergeCell ref="A56:B56"/>
    <mergeCell ref="AG32:AG34"/>
    <mergeCell ref="AM32:AM34"/>
    <mergeCell ref="C32:C34"/>
    <mergeCell ref="D32:D34"/>
    <mergeCell ref="AC32:AC34"/>
    <mergeCell ref="AD32:AD34"/>
    <mergeCell ref="V32:V34"/>
    <mergeCell ref="W32:W34"/>
    <mergeCell ref="X32:X34"/>
    <mergeCell ref="Y32:Y34"/>
    <mergeCell ref="T32:T34"/>
    <mergeCell ref="AE32:AE34"/>
    <mergeCell ref="AF32:AF34"/>
    <mergeCell ref="A8:B8"/>
    <mergeCell ref="A7:B7"/>
    <mergeCell ref="A25:B25"/>
    <mergeCell ref="A32:A34"/>
    <mergeCell ref="B32:B34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J4:J6"/>
    <mergeCell ref="K4:K6"/>
    <mergeCell ref="L4:L6"/>
    <mergeCell ref="AL4:AL6"/>
    <mergeCell ref="AJ32:AJ34"/>
    <mergeCell ref="AL32:AL34"/>
    <mergeCell ref="AI32:AI34"/>
    <mergeCell ref="AH4:AH6"/>
    <mergeCell ref="AJ4:AJ6"/>
    <mergeCell ref="AK4:AK6"/>
    <mergeCell ref="U4:U6"/>
    <mergeCell ref="V4:V6"/>
    <mergeCell ref="M4:M6"/>
    <mergeCell ref="N4:N6"/>
    <mergeCell ref="O4:O6"/>
    <mergeCell ref="P4:P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2023</vt:lpstr>
      <vt:lpstr>ИНП2023</vt:lpstr>
      <vt:lpstr>ИБР2023</vt:lpstr>
      <vt:lpstr>ИБР2023!Заголовки_для_печати</vt:lpstr>
      <vt:lpstr>ИНП2023!Заголовки_для_печати</vt:lpstr>
      <vt:lpstr>'Регион ФФПП 2023'!Заголовки_для_печати</vt:lpstr>
      <vt:lpstr>ИБР2023!Область_печати</vt:lpstr>
      <vt:lpstr>ИНП2023!Область_печати</vt:lpstr>
      <vt:lpstr>'Регион ФФПП 2023'!Область_печати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ChinkarevaSM</cp:lastModifiedBy>
  <cp:lastPrinted>2019-11-05T15:13:54Z</cp:lastPrinted>
  <dcterms:created xsi:type="dcterms:W3CDTF">1996-11-09T08:12:45Z</dcterms:created>
  <dcterms:modified xsi:type="dcterms:W3CDTF">2020-11-03T11:37:36Z</dcterms:modified>
</cp:coreProperties>
</file>